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890743\Desktop\"/>
    </mc:Choice>
  </mc:AlternateContent>
  <bookViews>
    <workbookView xWindow="0" yWindow="0" windowWidth="28800" windowHeight="12330"/>
  </bookViews>
  <sheets>
    <sheet name="Unit Rates-Spares" sheetId="1" r:id="rId1"/>
    <sheet name="Recommended Spares" sheetId="2" r:id="rId2"/>
    <sheet name="Take Out Price"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95" i="1" l="1"/>
  <c r="H794" i="1"/>
  <c r="H793" i="1"/>
  <c r="H792" i="1"/>
  <c r="H785" i="1"/>
  <c r="H784" i="1"/>
  <c r="H783" i="1"/>
  <c r="H782" i="1"/>
  <c r="H780" i="1"/>
  <c r="H779" i="1"/>
  <c r="H777" i="1"/>
  <c r="H776" i="1"/>
  <c r="H775" i="1"/>
  <c r="H774" i="1"/>
  <c r="H773" i="1"/>
  <c r="H769" i="1"/>
  <c r="H768" i="1"/>
  <c r="H767" i="1"/>
  <c r="H766" i="1"/>
  <c r="H765" i="1"/>
  <c r="H764" i="1"/>
  <c r="H762" i="1"/>
  <c r="H761" i="1"/>
  <c r="H760" i="1"/>
  <c r="H759" i="1"/>
  <c r="H757" i="1"/>
  <c r="H756" i="1"/>
  <c r="H755" i="1"/>
  <c r="H754" i="1"/>
  <c r="H753" i="1"/>
  <c r="H751" i="1"/>
  <c r="H750" i="1"/>
  <c r="H749" i="1"/>
  <c r="H748" i="1"/>
  <c r="H747" i="1"/>
  <c r="H746" i="1"/>
  <c r="H745" i="1"/>
  <c r="H744" i="1"/>
  <c r="H740" i="1"/>
  <c r="H739" i="1"/>
  <c r="H738" i="1"/>
  <c r="H736" i="1"/>
  <c r="H735" i="1"/>
  <c r="H734" i="1"/>
  <c r="H733" i="1"/>
  <c r="H732" i="1"/>
  <c r="H731" i="1"/>
  <c r="H730" i="1"/>
  <c r="H729" i="1"/>
  <c r="H728" i="1"/>
  <c r="H727" i="1"/>
  <c r="H726" i="1"/>
  <c r="H725" i="1"/>
  <c r="H721" i="1"/>
  <c r="H720" i="1"/>
  <c r="H718" i="1"/>
  <c r="H717" i="1"/>
  <c r="H714" i="1"/>
  <c r="H713" i="1"/>
  <c r="H712" i="1"/>
  <c r="H711" i="1"/>
  <c r="H710" i="1"/>
  <c r="H709" i="1"/>
  <c r="H708" i="1"/>
  <c r="H707" i="1"/>
  <c r="H706" i="1"/>
  <c r="H704" i="1"/>
  <c r="H703" i="1"/>
  <c r="H702" i="1"/>
  <c r="H701" i="1"/>
  <c r="H700" i="1"/>
  <c r="H699" i="1"/>
  <c r="H698" i="1"/>
  <c r="H697" i="1"/>
  <c r="H696" i="1"/>
  <c r="H695" i="1"/>
  <c r="H694" i="1"/>
  <c r="H693" i="1"/>
  <c r="H692" i="1"/>
  <c r="H690" i="1"/>
  <c r="H689" i="1"/>
  <c r="H688" i="1"/>
  <c r="H687" i="1"/>
  <c r="H686" i="1"/>
  <c r="H685" i="1"/>
  <c r="H684" i="1"/>
  <c r="H683" i="1"/>
  <c r="H682" i="1"/>
  <c r="H681" i="1"/>
  <c r="H680" i="1"/>
  <c r="H679" i="1"/>
  <c r="H678" i="1"/>
  <c r="H677" i="1"/>
  <c r="H676" i="1"/>
  <c r="H675" i="1"/>
  <c r="H674" i="1"/>
  <c r="H673" i="1"/>
  <c r="H672" i="1"/>
  <c r="H671" i="1"/>
  <c r="H670" i="1"/>
  <c r="H669" i="1"/>
  <c r="H668" i="1"/>
  <c r="H667" i="1"/>
  <c r="H665" i="1"/>
  <c r="H663" i="1"/>
  <c r="H657" i="1"/>
  <c r="H656" i="1"/>
  <c r="H655" i="1"/>
  <c r="H654" i="1"/>
  <c r="H653" i="1"/>
  <c r="H652" i="1"/>
  <c r="H651" i="1"/>
  <c r="H650" i="1"/>
  <c r="H649" i="1"/>
  <c r="H648" i="1"/>
  <c r="H647" i="1"/>
  <c r="H646" i="1"/>
  <c r="H645" i="1"/>
  <c r="H644" i="1"/>
  <c r="H643" i="1"/>
  <c r="H642" i="1"/>
  <c r="H641" i="1"/>
  <c r="H640" i="1"/>
  <c r="H639" i="1"/>
  <c r="H638" i="1"/>
  <c r="H637" i="1"/>
  <c r="H633" i="1"/>
  <c r="H632" i="1"/>
  <c r="H631" i="1"/>
  <c r="H628" i="1"/>
  <c r="H625" i="1"/>
  <c r="H623" i="1"/>
  <c r="H622" i="1"/>
  <c r="H621" i="1"/>
  <c r="H620" i="1"/>
  <c r="H619" i="1"/>
  <c r="H618" i="1"/>
  <c r="H613" i="1"/>
  <c r="H612" i="1"/>
  <c r="H610" i="1"/>
  <c r="H609" i="1"/>
  <c r="H608" i="1"/>
  <c r="H607" i="1"/>
  <c r="H606" i="1"/>
  <c r="H605" i="1"/>
  <c r="H604" i="1"/>
  <c r="H603" i="1"/>
  <c r="H602" i="1"/>
  <c r="H601" i="1"/>
  <c r="H600" i="1"/>
  <c r="H599" i="1"/>
  <c r="H598" i="1"/>
  <c r="H596" i="1"/>
  <c r="H595" i="1"/>
  <c r="H594" i="1"/>
  <c r="H593" i="1"/>
  <c r="H592" i="1"/>
  <c r="H591" i="1"/>
  <c r="H590" i="1"/>
  <c r="H586" i="1"/>
  <c r="H585" i="1"/>
  <c r="H584" i="1"/>
  <c r="H583" i="1"/>
  <c r="H582" i="1"/>
  <c r="H581" i="1"/>
  <c r="H580" i="1"/>
  <c r="H579" i="1"/>
  <c r="H578" i="1"/>
  <c r="H577" i="1"/>
  <c r="H576" i="1"/>
  <c r="H575" i="1"/>
  <c r="H574" i="1"/>
  <c r="H573" i="1"/>
  <c r="H572" i="1"/>
  <c r="H571" i="1"/>
  <c r="H570" i="1"/>
  <c r="H569" i="1"/>
  <c r="H568" i="1"/>
  <c r="H567" i="1"/>
  <c r="H566" i="1"/>
  <c r="H565" i="1"/>
  <c r="H564" i="1"/>
  <c r="H563" i="1"/>
  <c r="H562" i="1"/>
  <c r="H561" i="1"/>
  <c r="H560" i="1"/>
  <c r="H557" i="1"/>
  <c r="H556" i="1"/>
  <c r="H555" i="1"/>
  <c r="H554" i="1"/>
  <c r="H553" i="1"/>
  <c r="H552" i="1"/>
  <c r="H551" i="1"/>
  <c r="H550" i="1"/>
  <c r="H549" i="1"/>
  <c r="H548" i="1"/>
  <c r="H545" i="1"/>
  <c r="H544" i="1"/>
  <c r="H543" i="1"/>
  <c r="H542" i="1"/>
  <c r="H541" i="1"/>
  <c r="H540" i="1"/>
  <c r="H539" i="1"/>
  <c r="H538" i="1"/>
  <c r="H537" i="1"/>
  <c r="H536" i="1"/>
  <c r="H535" i="1"/>
  <c r="H534" i="1"/>
  <c r="H533" i="1"/>
  <c r="H532" i="1"/>
  <c r="H531" i="1"/>
  <c r="H530" i="1"/>
  <c r="H529" i="1"/>
  <c r="H528" i="1"/>
  <c r="H527" i="1"/>
  <c r="H526" i="1"/>
  <c r="H525" i="1"/>
  <c r="H524" i="1"/>
  <c r="H523" i="1"/>
  <c r="H521" i="1"/>
  <c r="H520" i="1"/>
  <c r="H519" i="1"/>
  <c r="H518" i="1"/>
  <c r="H517" i="1"/>
  <c r="H505" i="1"/>
  <c r="H504" i="1"/>
  <c r="H503" i="1"/>
  <c r="H502" i="1"/>
  <c r="H501" i="1"/>
  <c r="H500" i="1"/>
  <c r="H499" i="1"/>
  <c r="H498" i="1"/>
  <c r="H497" i="1"/>
  <c r="H496" i="1"/>
  <c r="H495" i="1"/>
  <c r="H494" i="1"/>
  <c r="H493" i="1"/>
  <c r="H492" i="1"/>
  <c r="H491" i="1"/>
  <c r="H490" i="1"/>
  <c r="H489" i="1"/>
  <c r="H488" i="1"/>
  <c r="H487" i="1"/>
  <c r="H486" i="1"/>
  <c r="H485" i="1"/>
  <c r="H484" i="1"/>
  <c r="H483" i="1"/>
  <c r="H482" i="1"/>
  <c r="H481" i="1"/>
  <c r="H480" i="1"/>
  <c r="H479" i="1"/>
  <c r="H478" i="1"/>
  <c r="H473" i="1"/>
  <c r="H472" i="1"/>
  <c r="H471" i="1"/>
  <c r="H470" i="1"/>
  <c r="H469" i="1"/>
  <c r="H468" i="1"/>
  <c r="H464" i="1"/>
  <c r="H462" i="1"/>
  <c r="H461" i="1"/>
  <c r="H460" i="1"/>
  <c r="H459" i="1"/>
  <c r="H458" i="1"/>
  <c r="H457" i="1"/>
  <c r="H456" i="1"/>
  <c r="H455" i="1"/>
  <c r="H454" i="1"/>
  <c r="H452" i="1"/>
  <c r="H451" i="1"/>
  <c r="H450" i="1"/>
  <c r="H449" i="1"/>
  <c r="H448" i="1"/>
  <c r="H447" i="1"/>
  <c r="H446" i="1"/>
  <c r="H444" i="1"/>
  <c r="H443" i="1"/>
  <c r="H442" i="1"/>
  <c r="H440" i="1"/>
  <c r="H439" i="1"/>
  <c r="H438" i="1"/>
  <c r="H436" i="1"/>
  <c r="H435" i="1"/>
  <c r="H434" i="1"/>
  <c r="H433" i="1"/>
  <c r="H430" i="1"/>
  <c r="H428" i="1"/>
  <c r="H427" i="1"/>
  <c r="H426" i="1"/>
  <c r="H425" i="1"/>
  <c r="H424" i="1"/>
  <c r="H423" i="1"/>
  <c r="H422" i="1"/>
  <c r="H421" i="1"/>
  <c r="H420" i="1"/>
  <c r="H419" i="1"/>
  <c r="H418" i="1"/>
  <c r="H416" i="1"/>
  <c r="H415" i="1"/>
  <c r="H414" i="1"/>
  <c r="H413" i="1"/>
  <c r="H412" i="1"/>
  <c r="H410" i="1"/>
  <c r="H409" i="1"/>
  <c r="H408" i="1"/>
  <c r="H406" i="1"/>
  <c r="H405" i="1"/>
  <c r="H404" i="1"/>
  <c r="H403" i="1"/>
  <c r="H401" i="1"/>
  <c r="H400" i="1"/>
  <c r="H398" i="1"/>
  <c r="H397" i="1"/>
  <c r="H396" i="1"/>
  <c r="H395" i="1"/>
  <c r="H394" i="1"/>
  <c r="H393" i="1"/>
  <c r="H392" i="1"/>
  <c r="H391" i="1"/>
  <c r="H390" i="1"/>
  <c r="H388" i="1"/>
  <c r="H387" i="1"/>
  <c r="H385" i="1"/>
  <c r="H384" i="1"/>
  <c r="H382" i="1"/>
  <c r="H381" i="1"/>
  <c r="H378" i="1"/>
  <c r="H377" i="1"/>
  <c r="H376" i="1"/>
  <c r="H375" i="1"/>
  <c r="H374" i="1"/>
  <c r="H373" i="1"/>
  <c r="H372" i="1"/>
  <c r="H371" i="1"/>
  <c r="H370" i="1"/>
  <c r="H369" i="1"/>
  <c r="H368" i="1"/>
  <c r="H366" i="1"/>
  <c r="H365" i="1"/>
  <c r="H364" i="1"/>
  <c r="H363" i="1"/>
  <c r="H361" i="1"/>
  <c r="H360" i="1"/>
  <c r="H359" i="1"/>
  <c r="H358" i="1"/>
  <c r="H356" i="1"/>
  <c r="H355" i="1"/>
  <c r="H354" i="1"/>
  <c r="H353" i="1"/>
  <c r="H350" i="1"/>
  <c r="H349" i="1"/>
  <c r="H347" i="1"/>
  <c r="H346" i="1"/>
  <c r="H345" i="1"/>
  <c r="H342" i="1"/>
  <c r="H341" i="1"/>
  <c r="H340" i="1"/>
  <c r="H339" i="1"/>
  <c r="H338" i="1"/>
  <c r="H337" i="1"/>
  <c r="H336" i="1"/>
  <c r="H335" i="1"/>
  <c r="H334" i="1"/>
  <c r="H333" i="1"/>
  <c r="H332" i="1"/>
  <c r="H331" i="1"/>
  <c r="H330" i="1"/>
  <c r="H329" i="1"/>
  <c r="H328" i="1"/>
  <c r="H327" i="1"/>
  <c r="H326" i="1"/>
  <c r="H325" i="1"/>
  <c r="I320" i="1"/>
  <c r="I319" i="1"/>
  <c r="I318" i="1"/>
  <c r="I317" i="1"/>
  <c r="I316" i="1"/>
  <c r="I315" i="1"/>
  <c r="I314" i="1"/>
  <c r="I313" i="1"/>
  <c r="H308" i="1"/>
  <c r="H307" i="1"/>
  <c r="H305" i="1"/>
  <c r="H304" i="1"/>
  <c r="H302" i="1"/>
  <c r="H301" i="1"/>
  <c r="H300" i="1"/>
  <c r="H299" i="1"/>
  <c r="H298" i="1"/>
  <c r="H297" i="1"/>
  <c r="H296" i="1"/>
  <c r="H294" i="1"/>
  <c r="H291" i="1"/>
  <c r="H290" i="1"/>
  <c r="H289" i="1"/>
  <c r="H288" i="1"/>
  <c r="H286" i="1"/>
  <c r="H285" i="1"/>
  <c r="H284" i="1"/>
  <c r="H283" i="1"/>
  <c r="H282" i="1"/>
  <c r="H281" i="1"/>
  <c r="H279" i="1"/>
  <c r="H278" i="1"/>
  <c r="H277" i="1"/>
  <c r="H276" i="1"/>
  <c r="H275" i="1"/>
  <c r="H274" i="1"/>
  <c r="H273" i="1"/>
  <c r="H272" i="1"/>
  <c r="H271" i="1"/>
  <c r="H270" i="1"/>
  <c r="H264" i="1"/>
  <c r="H263" i="1"/>
  <c r="H262" i="1"/>
  <c r="H261" i="1"/>
  <c r="H257" i="1"/>
  <c r="H256" i="1"/>
  <c r="H254" i="1"/>
  <c r="H253" i="1"/>
  <c r="H251" i="1"/>
  <c r="H250" i="1"/>
  <c r="H248" i="1"/>
  <c r="H247" i="1"/>
  <c r="H245" i="1"/>
  <c r="H244" i="1"/>
  <c r="H243" i="1"/>
  <c r="H241" i="1"/>
  <c r="H240" i="1"/>
  <c r="H238" i="1"/>
  <c r="H237" i="1"/>
  <c r="H233" i="1"/>
  <c r="H229" i="1"/>
  <c r="H228" i="1"/>
  <c r="H227" i="1"/>
  <c r="H226" i="1"/>
  <c r="H225" i="1"/>
  <c r="H224" i="1"/>
  <c r="H223" i="1"/>
  <c r="H218" i="1"/>
  <c r="H217" i="1"/>
  <c r="H216" i="1"/>
  <c r="H215" i="1"/>
  <c r="H214" i="1"/>
  <c r="H213" i="1"/>
  <c r="H212" i="1"/>
  <c r="H210" i="1"/>
  <c r="H207" i="1"/>
  <c r="H203" i="1"/>
  <c r="H202" i="1"/>
  <c r="H201" i="1"/>
  <c r="H200" i="1"/>
  <c r="H199" i="1"/>
  <c r="H198" i="1"/>
  <c r="H197" i="1"/>
  <c r="H194" i="1"/>
  <c r="H193" i="1"/>
  <c r="H192" i="1"/>
  <c r="H191" i="1"/>
  <c r="H190" i="1"/>
  <c r="H187" i="1"/>
  <c r="H186" i="1"/>
  <c r="H185" i="1"/>
  <c r="H184" i="1"/>
  <c r="H183" i="1"/>
  <c r="H182" i="1"/>
  <c r="H181" i="1"/>
  <c r="H178" i="1"/>
  <c r="H177" i="1"/>
  <c r="H176" i="1"/>
  <c r="H173" i="1"/>
  <c r="H172" i="1"/>
  <c r="H171" i="1"/>
  <c r="H169" i="1"/>
  <c r="H165" i="1"/>
  <c r="H162" i="1"/>
  <c r="H161" i="1"/>
  <c r="H160" i="1"/>
  <c r="H156" i="1"/>
  <c r="H155" i="1"/>
  <c r="H154" i="1"/>
  <c r="H153" i="1"/>
  <c r="H152" i="1"/>
  <c r="H151" i="1"/>
  <c r="H150" i="1"/>
  <c r="H148" i="1"/>
  <c r="H147" i="1"/>
  <c r="H144" i="1"/>
  <c r="H143" i="1"/>
  <c r="H142" i="1"/>
  <c r="H141" i="1"/>
  <c r="H140" i="1"/>
  <c r="H139" i="1"/>
  <c r="H138" i="1"/>
  <c r="H136" i="1"/>
  <c r="H134" i="1"/>
  <c r="H133" i="1"/>
  <c r="H132" i="1"/>
  <c r="H131" i="1"/>
  <c r="H130" i="1"/>
  <c r="H129" i="1"/>
  <c r="H128" i="1"/>
  <c r="H127" i="1"/>
  <c r="H126" i="1"/>
  <c r="H125" i="1"/>
  <c r="H124" i="1"/>
  <c r="H123" i="1"/>
  <c r="H122" i="1"/>
  <c r="H121" i="1"/>
  <c r="H120" i="1"/>
  <c r="H119" i="1"/>
  <c r="H118" i="1"/>
  <c r="H115" i="1"/>
  <c r="H114" i="1"/>
  <c r="H113" i="1"/>
  <c r="H112" i="1"/>
  <c r="H111" i="1"/>
  <c r="H110" i="1"/>
  <c r="H109" i="1"/>
  <c r="H104" i="1"/>
  <c r="H103" i="1"/>
  <c r="H102" i="1"/>
  <c r="H101" i="1"/>
  <c r="H100" i="1"/>
  <c r="H98" i="1"/>
  <c r="H97" i="1"/>
  <c r="H96" i="1"/>
  <c r="H94" i="1"/>
  <c r="H93" i="1"/>
  <c r="H92" i="1"/>
  <c r="H91" i="1"/>
  <c r="H90" i="1"/>
  <c r="H89" i="1"/>
  <c r="H88" i="1"/>
  <c r="H87" i="1"/>
  <c r="H86" i="1"/>
  <c r="H85" i="1"/>
  <c r="H84" i="1"/>
  <c r="H83" i="1"/>
  <c r="H81" i="1"/>
  <c r="H80" i="1"/>
  <c r="H79" i="1"/>
  <c r="H77" i="1"/>
  <c r="H76" i="1"/>
  <c r="H75" i="1"/>
  <c r="H74" i="1"/>
  <c r="H72" i="1"/>
  <c r="H70" i="1"/>
  <c r="H69" i="1"/>
  <c r="H68" i="1"/>
  <c r="H67" i="1"/>
  <c r="H66" i="1"/>
  <c r="H65" i="1"/>
  <c r="H64" i="1"/>
  <c r="H63" i="1"/>
  <c r="H62" i="1"/>
  <c r="H60" i="1"/>
  <c r="H58" i="1"/>
  <c r="H57" i="1"/>
  <c r="H56" i="1"/>
  <c r="H55" i="1"/>
  <c r="H54" i="1"/>
  <c r="H52" i="1"/>
  <c r="H51" i="1"/>
  <c r="H50" i="1"/>
  <c r="H49" i="1"/>
  <c r="H48" i="1"/>
  <c r="H47" i="1"/>
  <c r="H46" i="1"/>
  <c r="H45" i="1"/>
  <c r="H43" i="1"/>
  <c r="H42" i="1"/>
  <c r="H41" i="1"/>
  <c r="H40" i="1"/>
  <c r="H39" i="1"/>
  <c r="H38" i="1"/>
  <c r="H37" i="1"/>
  <c r="H36" i="1"/>
  <c r="H35" i="1"/>
  <c r="H33" i="1"/>
  <c r="H32" i="1"/>
  <c r="H31" i="1"/>
  <c r="H30" i="1"/>
  <c r="H29" i="1"/>
  <c r="H28" i="1"/>
  <c r="H27" i="1"/>
  <c r="H26" i="1"/>
  <c r="H24" i="1"/>
  <c r="H23" i="1"/>
  <c r="H22" i="1"/>
  <c r="H21" i="1"/>
  <c r="H20" i="1"/>
  <c r="H19" i="1"/>
  <c r="H18" i="1"/>
  <c r="H17" i="1"/>
  <c r="H16" i="1"/>
  <c r="H15" i="1"/>
  <c r="H13" i="1"/>
  <c r="H12" i="1"/>
  <c r="H11" i="1"/>
  <c r="H10" i="1"/>
  <c r="H9" i="1"/>
  <c r="H8" i="1"/>
  <c r="H7" i="1"/>
  <c r="H6" i="1"/>
</calcChain>
</file>

<file path=xl/sharedStrings.xml><?xml version="1.0" encoding="utf-8"?>
<sst xmlns="http://schemas.openxmlformats.org/spreadsheetml/2006/main" count="1626" uniqueCount="1028">
  <si>
    <t>LIST OF MANDATORY SPARES (Bidder to fill 'Unit Price' column &amp;  Break Up of LOT in 'Remarks' column)</t>
  </si>
  <si>
    <t>I</t>
  </si>
  <si>
    <t>Item</t>
  </si>
  <si>
    <t>Item Description</t>
  </si>
  <si>
    <t>QTY</t>
  </si>
  <si>
    <t>UNIT</t>
  </si>
  <si>
    <t>Unit Price [Ex Works (India)] in INR</t>
  </si>
  <si>
    <t>Total Price</t>
  </si>
  <si>
    <t>Remarks (Indicate the Details / Break up of LOT)</t>
  </si>
  <si>
    <t>Qty</t>
  </si>
  <si>
    <t>MECHANICAL</t>
  </si>
  <si>
    <t>GAS ENGINE AND AUXILIARIES</t>
  </si>
  <si>
    <t>sets</t>
  </si>
  <si>
    <t>II.</t>
  </si>
  <si>
    <t>nos.</t>
  </si>
  <si>
    <t>III</t>
  </si>
  <si>
    <t>IV</t>
  </si>
  <si>
    <t>V</t>
  </si>
  <si>
    <t>VI</t>
  </si>
  <si>
    <t>Ignition Equipment &amp; Gas Manifold</t>
  </si>
  <si>
    <t>Spark Plug</t>
  </si>
  <si>
    <t>Pre Cumbustion Chamber Valve</t>
  </si>
  <si>
    <t>Ignition Module</t>
  </si>
  <si>
    <t xml:space="preserve">2 nos. each type (LOT) </t>
  </si>
  <si>
    <t>Ignition Cable</t>
  </si>
  <si>
    <t>Not Used</t>
  </si>
  <si>
    <t xml:space="preserve"> </t>
  </si>
  <si>
    <t>VII</t>
  </si>
  <si>
    <t>Lubricating oil system</t>
  </si>
  <si>
    <t>1 set each type (LOT)</t>
  </si>
  <si>
    <t>VIII</t>
  </si>
  <si>
    <t>IX</t>
  </si>
  <si>
    <t>nos</t>
  </si>
  <si>
    <t>LOT : 1 no each type</t>
  </si>
  <si>
    <t>X</t>
  </si>
  <si>
    <t xml:space="preserve">LOT: 2 nos each type </t>
  </si>
  <si>
    <t>XI</t>
  </si>
  <si>
    <t>2 nos each type (LOT)</t>
  </si>
  <si>
    <t>XII</t>
  </si>
  <si>
    <t>1 no. of each type (LOT)</t>
  </si>
  <si>
    <t>1 no.of a particular type and size of filter (LOT)</t>
  </si>
  <si>
    <t>A). Horizontal Centrifugal Pumps (Each type /model)</t>
  </si>
  <si>
    <t>Set</t>
  </si>
  <si>
    <t xml:space="preserve">Note : One set consists of quantity required for complete replacement for one pump </t>
  </si>
  <si>
    <t>B). Vertical Pumps (Each type /model) - If applicable</t>
  </si>
  <si>
    <t>1 Number each (LOT)</t>
  </si>
  <si>
    <t>set</t>
  </si>
  <si>
    <t xml:space="preserve">no  </t>
  </si>
  <si>
    <t>C). SWRO (Membranes)</t>
  </si>
  <si>
    <t>D). High Pressure Pumps (RO Plant)</t>
  </si>
  <si>
    <t xml:space="preserve">Note : One set consists of quantity required for complete replacement for one Pump </t>
  </si>
  <si>
    <t>E).</t>
  </si>
  <si>
    <t xml:space="preserve"> Energy Recovery (ERU) Units – If applicable</t>
  </si>
  <si>
    <t>100 % of PX units installed      for      one SWRO train/stream (LOT)</t>
  </si>
  <si>
    <t>10% of Valves installed      for      one SWRO train/stream (LOT)</t>
  </si>
  <si>
    <t>i</t>
  </si>
  <si>
    <t xml:space="preserve"> Impeller with nuts &amp; other accessories</t>
  </si>
  <si>
    <t>ii</t>
  </si>
  <si>
    <t>Wearing  rings  (Impeller  &amp;  Casing  ;  as applicable)</t>
  </si>
  <si>
    <t>iii</t>
  </si>
  <si>
    <t xml:space="preserve"> Shaft</t>
  </si>
  <si>
    <t>iv</t>
  </si>
  <si>
    <t xml:space="preserve"> Shaft Sleeves</t>
  </si>
  <si>
    <t>v</t>
  </si>
  <si>
    <t>vi</t>
  </si>
  <si>
    <t>Pump bearings</t>
  </si>
  <si>
    <t>vii</t>
  </si>
  <si>
    <t>Mechanical Seal</t>
  </si>
  <si>
    <t>Note  :  One  set  consists  of  quantity  required  for  complete  replacement  for  one Turbo Charger / PX pump as the case may be</t>
  </si>
  <si>
    <t>F).</t>
  </si>
  <si>
    <t xml:space="preserve"> Chemical Cleaning System (SWRO Plant)</t>
  </si>
  <si>
    <t>G).</t>
  </si>
  <si>
    <t xml:space="preserve"> Flushing Cleaning System (SWRO Plant)</t>
  </si>
  <si>
    <t xml:space="preserve">H). </t>
  </si>
  <si>
    <t>Pre- Filtration</t>
  </si>
  <si>
    <t>(i)</t>
  </si>
  <si>
    <t xml:space="preserve"> Cartridge Filtration Units (For SWRO Plant ) (If applicable)</t>
  </si>
  <si>
    <t xml:space="preserve">(ii)        </t>
  </si>
  <si>
    <t>Pressure Sand (PSF) Filters (If applicable)</t>
  </si>
  <si>
    <t>One full charge for one filter + 10% (LOT)</t>
  </si>
  <si>
    <t xml:space="preserve">(iii)        </t>
  </si>
  <si>
    <t xml:space="preserve"> Dual Media (DMF) Filters-If applicable</t>
  </si>
  <si>
    <t xml:space="preserve">Note : One set consists of quantity required for complete replacement for one filter </t>
  </si>
  <si>
    <t xml:space="preserve">(iv)      </t>
  </si>
  <si>
    <t xml:space="preserve"> Filter Backwash Water Pumps- If applicable</t>
  </si>
  <si>
    <t xml:space="preserve">(v)      </t>
  </si>
  <si>
    <t xml:space="preserve"> Filter Air Blowers (Air scouring of PSF &amp; DMF)- If applicable</t>
  </si>
  <si>
    <t>Note : One set consists of quantity required for complete replacement for one blower of each type / rating/ size</t>
  </si>
  <si>
    <t xml:space="preserve">(vi) </t>
  </si>
  <si>
    <t>Filter Feed Pumps-If applicable</t>
  </si>
  <si>
    <t xml:space="preserve">I) </t>
  </si>
  <si>
    <t>UF SYSTEM</t>
  </si>
  <si>
    <t xml:space="preserve">I-1) </t>
  </si>
  <si>
    <t>Ultra-filtration (UF) Plant – Membranes</t>
  </si>
  <si>
    <t>10% of total installed membranes in proposed streams/trains (LOT)</t>
  </si>
  <si>
    <t xml:space="preserve">I- 2) </t>
  </si>
  <si>
    <t>UF Feed Pumps  (UF Plant )</t>
  </si>
  <si>
    <t xml:space="preserve">I- 3) </t>
  </si>
  <si>
    <t>UF Feed Pumps  (SWRO Plant )</t>
  </si>
  <si>
    <t xml:space="preserve">I- 4) </t>
  </si>
  <si>
    <t>UF Permeate Transfer Pumps  (UF Plant )</t>
  </si>
  <si>
    <t xml:space="preserve">J). </t>
  </si>
  <si>
    <t>Valves (except Control Valves) – For Sizes 80 mm NB and less</t>
  </si>
  <si>
    <t>2 numbers of each type / size /material of construction  (LOT)</t>
  </si>
  <si>
    <t xml:space="preserve">K). </t>
  </si>
  <si>
    <t>Valves (except Control Valves) – For Sizes above 80 mm NB</t>
  </si>
  <si>
    <t>1  number  of  each  type  / size /material of construction (LOT)</t>
  </si>
  <si>
    <t>2 nos.of   each    type    /     size
/material of construction (LOT)</t>
  </si>
  <si>
    <t>a)  Seats,  Rings,  Gaskets,  Gland, Packing &amp; Nuts, Disc, &amp; Bearings</t>
  </si>
  <si>
    <t xml:space="preserve">L). </t>
  </si>
  <si>
    <t>ELECTRICALLY OPERATED HOISTS</t>
  </si>
  <si>
    <t>PLANT UTILITIES:</t>
  </si>
  <si>
    <t>1 Set of each type/rating (LOT)</t>
  </si>
  <si>
    <t>2    nos    of    each type/ratings/ size (LOT)</t>
  </si>
  <si>
    <t>2    Set    of    each type/size (LOT)</t>
  </si>
  <si>
    <t>Valves &amp; Valve Actuators (pneumatic/hydraulic)</t>
  </si>
  <si>
    <t>Electronic Transmitters</t>
  </si>
  <si>
    <t xml:space="preserve">(i)         </t>
  </si>
  <si>
    <t>Transmitters of all types, ranges and model no. (for  the  measurement  of  Pressure,  differential pressure flow, level, etc.)</t>
  </si>
  <si>
    <t>10%  or  1  No.  of each     type     and model,    whichever is more (LOT)</t>
  </si>
  <si>
    <t xml:space="preserve"> Temperature elements</t>
  </si>
  <si>
    <t xml:space="preserve">(i)       </t>
  </si>
  <si>
    <t xml:space="preserve">   RTD’s* of each type and length</t>
  </si>
  <si>
    <t>10%  or  2  Nos.  of each     type     and length    Whichever is more (LOT)</t>
  </si>
  <si>
    <t xml:space="preserve">ii)        </t>
  </si>
  <si>
    <t xml:space="preserve">  Thermocouples  of  each  type  like  K-type,  R- type, metal etc. and length *</t>
  </si>
  <si>
    <t xml:space="preserve">(iii)     </t>
  </si>
  <si>
    <t xml:space="preserve">  Thermowell   for   application   like   mill   outlet temperature and SH/RH/Eco/ true gas temp. in furnace</t>
  </si>
  <si>
    <t xml:space="preserve">(iv)       </t>
  </si>
  <si>
    <t xml:space="preserve"> Temperature transmitters</t>
  </si>
  <si>
    <t>10%  of  each  type and               length whichever is more (LOT)</t>
  </si>
  <si>
    <t>5%   or   1   No.   of each     type     and model whichever is more (LOT)</t>
  </si>
  <si>
    <t>10% or 1 no. whichever is more (LOT)</t>
  </si>
  <si>
    <t xml:space="preserve"> Air compressor motor
</t>
  </si>
  <si>
    <t>No.</t>
  </si>
  <si>
    <t xml:space="preserve">3.00.00            </t>
  </si>
  <si>
    <t xml:space="preserve">  FIRE DETECTION AND PROTECTION SYSTEM</t>
  </si>
  <si>
    <t>Description</t>
  </si>
  <si>
    <t xml:space="preserve">Unit  </t>
  </si>
  <si>
    <t>Currency in INR only</t>
  </si>
  <si>
    <t>Jockey</t>
  </si>
  <si>
    <t xml:space="preserve">INR </t>
  </si>
  <si>
    <t>Coupling bolts &amp; nuts (with bushes)</t>
  </si>
  <si>
    <t>Unit</t>
  </si>
  <si>
    <t>10% of population (LOT)</t>
  </si>
  <si>
    <t>10% of population (Min 1 Set) : (LOT)</t>
  </si>
  <si>
    <t>5% of population of each type &amp; size (LOT)</t>
  </si>
  <si>
    <t>10% of population of each type &amp; size (LOT)</t>
  </si>
  <si>
    <t>10% of population of   the each type &amp; size (LOT)</t>
  </si>
  <si>
    <t>20%  of  population  of  each  type  &amp; size (LOT)</t>
  </si>
  <si>
    <t>5% of population (LOT)</t>
  </si>
  <si>
    <t>20% of population (LOT)</t>
  </si>
  <si>
    <t>10% of each type (LOT)</t>
  </si>
  <si>
    <t>2 Nos. of each size/type (LOT)</t>
  </si>
  <si>
    <t>1 No. of each size/type (LOT)</t>
  </si>
  <si>
    <t>5 Nos. of each size/type (LOT)</t>
  </si>
  <si>
    <t>100% of population (LOT)</t>
  </si>
  <si>
    <t>10 Nos. of each type and rating (LOT)</t>
  </si>
  <si>
    <t>10% or 1 No. of  each type &amp; rating whichever is more (LOT)</t>
  </si>
  <si>
    <t>10%    or    1    No. whichever is more (LOT)</t>
  </si>
  <si>
    <t>Nos.</t>
  </si>
  <si>
    <t>10%    or    1    No.of each type  whichever is more (LOT)</t>
  </si>
  <si>
    <t>100% of population (LOT).</t>
  </si>
  <si>
    <t>15.9.1</t>
  </si>
  <si>
    <t>4 Nos. of each type (LOT)</t>
  </si>
  <si>
    <t>15.10</t>
  </si>
  <si>
    <t>1 No. of each type (LOT)</t>
  </si>
  <si>
    <t>10% or 1 No. of each type, model and rating whichever is more (LOT)</t>
  </si>
  <si>
    <t>17.1.1</t>
  </si>
  <si>
    <t>2  Nos.  of  each  make,  model  and type (LOT)</t>
  </si>
  <si>
    <t>17.1.2</t>
  </si>
  <si>
    <t>2 Nos. of each type and model (LOT)</t>
  </si>
  <si>
    <t>17.1.3</t>
  </si>
  <si>
    <t>10%  or  1  No.  of   each  type  and model whichever is more (LOT)</t>
  </si>
  <si>
    <t>17.1.4</t>
  </si>
  <si>
    <t>2 Nos. of each type (LOT)</t>
  </si>
  <si>
    <t>1  No.  of  each  type,  class,  size  and model (LOT)</t>
  </si>
  <si>
    <t>5% or 1 No. of each type, class, size and model whichever is more (LOT)</t>
  </si>
  <si>
    <t>1 No. of each type, size and model (LOT)</t>
  </si>
  <si>
    <t>19.1.2</t>
  </si>
  <si>
    <t>5% of each type, pair/ core and size of actual installed quantity (LOT)</t>
  </si>
  <si>
    <t>1 No. of each type and model (LOT)</t>
  </si>
  <si>
    <t>10%  or  1  No.  of   each  type  and model, whichever is more (LOT)</t>
  </si>
  <si>
    <t>10% of each type &amp; size (LOT)</t>
  </si>
  <si>
    <t>100% (LOT)</t>
  </si>
  <si>
    <t>5% or 2 Nos. of each type and rating whichever is more (LOT)</t>
  </si>
  <si>
    <t>200% (LOT)</t>
  </si>
  <si>
    <t>5% or 5 Nos. of each type and rating whichever is more (LOT)</t>
  </si>
  <si>
    <t>One No. of each type (LOT)</t>
  </si>
  <si>
    <t>1 No of each type and rating (LOT)</t>
  </si>
  <si>
    <t>2 Nos. of each type and rating (LOT)</t>
  </si>
  <si>
    <t>5%  or  2  nos.  of  each  type  &amp;  rating whichever is more (LOT)</t>
  </si>
  <si>
    <t>4.00.00</t>
  </si>
  <si>
    <t>VENTIALTION SYSTEM</t>
  </si>
  <si>
    <t>1 no. each type and rating (LOT)</t>
  </si>
  <si>
    <t>ELECTRICAL:</t>
  </si>
  <si>
    <t>Mandatory spares for Dry Type Transformers</t>
  </si>
  <si>
    <t>1 No. Each (LOT)</t>
  </si>
  <si>
    <t>Note: 1 (one) set consists of quantities required for 1 complete transformer.</t>
  </si>
  <si>
    <t xml:space="preserve">Total Price </t>
  </si>
  <si>
    <t>MANDATORY SPARES for oil filled transformers and SUT:</t>
  </si>
  <si>
    <t>UOM</t>
  </si>
  <si>
    <t>HV  Bushing  with  metal  parts and gaskets (See Note 1)  (SUT)</t>
  </si>
  <si>
    <t>HV  Bushing  with  metal  parts and gaskets (See Note 1)  (AUX TR)</t>
  </si>
  <si>
    <t>HV Neutral bushing with metal parts and gaskets (if applicable) (SUT)</t>
  </si>
  <si>
    <t>HV Neutral bushing with metal parts and gaskets (if applicable)  (AUX TR)</t>
  </si>
  <si>
    <t>LV  bushing  with  metal  parts and gaskets (See Note 1) (SUT)</t>
  </si>
  <si>
    <t>LV  bushing  with  metal  parts and gaskets (See Note 1) (AUX TR)</t>
  </si>
  <si>
    <t>LV Neutral  bushing with metal parts and gaskets (if applicable) (SUT)</t>
  </si>
  <si>
    <t>LV Neutral  bushing with metal parts and gaskets (if applicable) (AUX TR)</t>
  </si>
  <si>
    <t>WTI with contacts (SUT)</t>
  </si>
  <si>
    <t>WTI with contacts (AUX TR)</t>
  </si>
  <si>
    <t>OTI with contacts (SUT)</t>
  </si>
  <si>
    <t>OTI with contacts (AUX TR)</t>
  </si>
  <si>
    <t>Pressure relief device (if applicable) (SUT)</t>
  </si>
  <si>
    <t>Pressure relief device (if applicable) (AUX TR)</t>
  </si>
  <si>
    <t>MOG (SUT)</t>
  </si>
  <si>
    <t>MOG (AUX TR)</t>
  </si>
  <si>
    <t>Buchholz relay complete (SUT)</t>
  </si>
  <si>
    <t>Buchholz relay complete (AUX TR)</t>
  </si>
  <si>
    <t>Oil surge relay  (SUT)</t>
  </si>
  <si>
    <t>Oil surge relay (AUX TR)</t>
  </si>
  <si>
    <t>Set of gaskets (See Note 2) (SUT)</t>
  </si>
  <si>
    <t>Set of gaskets (See Note 2) (AUX TR)</t>
  </si>
  <si>
    <t>Set of valves (2 nos. of each type/size), LOT  (SUT)</t>
  </si>
  <si>
    <t>Set of valves (2 nos. of each type/size), LOT (AUX TR)</t>
  </si>
  <si>
    <t>Cooler  fan with motor (SUT)</t>
  </si>
  <si>
    <t>Cooler  fan with motor (AUX TR)</t>
  </si>
  <si>
    <t>Air cell for conservator (If applicable) (SUT)</t>
  </si>
  <si>
    <t>Air cell for conservator (If applicable)  (AUX TR)</t>
  </si>
  <si>
    <t xml:space="preserve">Note 1: </t>
  </si>
  <si>
    <t xml:space="preserve"> Each mandatory spare OIP bushing shall be provided with suitable "stand ".</t>
  </si>
  <si>
    <t xml:space="preserve">Note 2: </t>
  </si>
  <si>
    <t>1 set consists of gaskets required for 1 (one) No. transformer for the following</t>
  </si>
  <si>
    <t xml:space="preserve">(a) </t>
  </si>
  <si>
    <t>Protection and monitoring devices</t>
  </si>
  <si>
    <t xml:space="preserve">(b) </t>
  </si>
  <si>
    <t>Cooler circuit</t>
  </si>
  <si>
    <t xml:space="preserve">(c) </t>
  </si>
  <si>
    <t>Largest inspection cover, if applicable</t>
  </si>
  <si>
    <t xml:space="preserve">(d) </t>
  </si>
  <si>
    <t>HV/LV turret, if applicable</t>
  </si>
  <si>
    <t>MANDATORY SPARES for LT SWITCHGEAR:</t>
  </si>
  <si>
    <t>10% of each type &amp; rating(min 1 No) (LOT)</t>
  </si>
  <si>
    <t>2 Nos of each type, size &amp; range (LOT)</t>
  </si>
  <si>
    <t>10 % of each type (min 2 Nos) (LOT)</t>
  </si>
  <si>
    <t>3 Nos of each type &amp; rating (LOT)</t>
  </si>
  <si>
    <t>6 sets of each type &amp; rating (LOT)</t>
  </si>
  <si>
    <t>10 Nos of each type (LOT)</t>
  </si>
  <si>
    <t>10% of each type &amp; rating (LOT)</t>
  </si>
  <si>
    <t>3 Nos sets of each type &amp; rating (LOT)</t>
  </si>
  <si>
    <t>3 Nos sets of each type (LOT)</t>
  </si>
  <si>
    <t>2 Nos of each type &amp; rating (LOT)</t>
  </si>
  <si>
    <t>3 Nos of each type &amp; ratio (LOT)</t>
  </si>
  <si>
    <t>6 Nos of each type &amp; rating (LOT)</t>
  </si>
  <si>
    <t>3 Nos of each type and ratio (LOT)</t>
  </si>
  <si>
    <t>3 Nos of each type and rating (LOT)</t>
  </si>
  <si>
    <t>Total 50 Nos (Fuses) &amp; 10 Nos (Neutral links), to cover all the ratings (LOT)</t>
  </si>
  <si>
    <t>Total 30 Nos to cover all the types &amp; ratings (LOT)</t>
  </si>
  <si>
    <t>1 set for thee phases of each type &amp; size (LOT)</t>
  </si>
  <si>
    <t>Total 15 Nos. proportionately divide for all ratings (LOT)</t>
  </si>
  <si>
    <t>Total 20% proportionately divide for all ratings (min 3 Nos) (LOT)</t>
  </si>
  <si>
    <t>Total 5%. proportionately divide for all ratings (min 1 No) (LOT)</t>
  </si>
  <si>
    <t>12 meters of each type &amp; rating (LOT)</t>
  </si>
  <si>
    <t>12 Nos of each type &amp; rating (LOT)</t>
  </si>
  <si>
    <t>LIST OF MANDATORY SPARES FOR MV SWITCHGEAR:</t>
  </si>
  <si>
    <t>10% of each type &amp; rating (Min 1 No.) (LOT)</t>
  </si>
  <si>
    <t>10% of each type (Min 2 Nos) (LOT)</t>
  </si>
  <si>
    <t>1 Nos. of each type (LOT)</t>
  </si>
  <si>
    <t>3 Nos. of each type (LOT)</t>
  </si>
  <si>
    <t>5 Nos. of each type &amp; rating (LOT)</t>
  </si>
  <si>
    <t>3 nos. of each type &amp; size (LOT)</t>
  </si>
  <si>
    <t>10 Nos. of each type (LOT)</t>
  </si>
  <si>
    <t>6 Nos. of each type &amp; rating (LOT)</t>
  </si>
  <si>
    <t>4 sets of each rating (LOT)</t>
  </si>
  <si>
    <t>2 Sets (One set= Three fuses) (LOT)</t>
  </si>
  <si>
    <t>3 Nos. of each rating (LOT)</t>
  </si>
  <si>
    <t>LIST OF MANDATORY SPARES FOR GENERATOR &amp; AUXILLIARIES:</t>
  </si>
  <si>
    <t>Generator &amp; Auxiliaries</t>
  </si>
  <si>
    <t>1x100% of one bridge (LOT)</t>
  </si>
  <si>
    <t>Nos</t>
  </si>
  <si>
    <t>Sets</t>
  </si>
  <si>
    <t>1 set of each type for one unit (LOT)</t>
  </si>
  <si>
    <t>01 no of each type &amp; rating (LOT)</t>
  </si>
  <si>
    <t>1no of each type and rating (LOT)</t>
  </si>
  <si>
    <t>a</t>
  </si>
  <si>
    <t xml:space="preserve">NOTE: </t>
  </si>
  <si>
    <t>ONE SET MEANS COMPLETE REQUIREMENT OF ONE PHASE, WHEREVER NOT SPECIFIED</t>
  </si>
  <si>
    <t>LIST OF MANDATORY SPARES FOR DG SET:</t>
  </si>
  <si>
    <t>1 No. of each type &amp; rating (LOT)</t>
  </si>
  <si>
    <t>2 No. of each type &amp; rating (LOT)</t>
  </si>
  <si>
    <t>6 No. of each type &amp; rating (LOT)</t>
  </si>
  <si>
    <t>20% (LOT)</t>
  </si>
  <si>
    <t>10% (LOT)</t>
  </si>
  <si>
    <t>MANDATORY SPARES LIST FOR CONTROL AND INSTRUMENTATIONS</t>
  </si>
  <si>
    <t>CONTROL SYSTEM:</t>
  </si>
  <si>
    <t>1   no.   of   each   type   and model (LOT)</t>
  </si>
  <si>
    <t>2   nos.   of   each   type   and model (LOT)</t>
  </si>
  <si>
    <t>2   no.   of   each   type   and length (LOT)</t>
  </si>
  <si>
    <t>5 nos. (sets) of each type (LOT)</t>
  </si>
  <si>
    <t>20%  or  2  nos.  of  each  type model and rating, whichever is more (LOT)</t>
  </si>
  <si>
    <t>20% of each type and model or      minimum       2      nos. whichever is more (LOT)</t>
  </si>
  <si>
    <t>10% of each type and model or      minimum       2      nos. whichever is more (LOT)</t>
  </si>
  <si>
    <t>200   %   of   each   type   and rating (LOT)</t>
  </si>
  <si>
    <t>10   %   of   each   type   and model (LOT)</t>
  </si>
  <si>
    <t>1 no. of each size and rating (LOT)</t>
  </si>
  <si>
    <t>AAQMS (SO2, NOx, CO, Mercury, Ozone, Dust monitoring)</t>
  </si>
  <si>
    <t>1  no.  complete  instrument  of  each  type and model (LOT)</t>
  </si>
  <si>
    <t>10% of each type and model (LOT)</t>
  </si>
  <si>
    <t>200%  of  each  type,  model,  rating  and size (LOT)</t>
  </si>
  <si>
    <t>20% of each type and model (LOT)</t>
  </si>
  <si>
    <t>2 nos. of each type, model and rating (LOT)</t>
  </si>
  <si>
    <t>100% of each type, model and rating (LOT)</t>
  </si>
  <si>
    <t>Calibration gases, calibration cell and other consumables for calibration: - of all types and ranges.</t>
  </si>
  <si>
    <t>One year supply (LOT)</t>
  </si>
  <si>
    <t>1  no  complete  instrument  of  each  type and model (LOT)</t>
  </si>
  <si>
    <t>1   no.   complete   instrument   alongwith sender/receiver unit (LOT)</t>
  </si>
  <si>
    <t>10% of each type, model and rating (LOT)</t>
  </si>
  <si>
    <t>1 no. of each type and model (LOT)</t>
  </si>
  <si>
    <t>200% of each type, model and rating (LOT)</t>
  </si>
  <si>
    <t>1 no. of each type, size and rating (LOT)</t>
  </si>
  <si>
    <t>1  no  complete  instrument  (along  with probe assembly) of each type and model (LOT)</t>
  </si>
  <si>
    <t>one year supply (LOT)</t>
  </si>
  <si>
    <t>10%. of each type and model (LOT)</t>
  </si>
  <si>
    <t>10% of each type and length (LOT)</t>
  </si>
  <si>
    <t>POWER SUPPLY SYSTEM:</t>
  </si>
  <si>
    <t>Uninterrupted Power supply (UPS) System including Static Switches for Sub Distribution</t>
  </si>
  <si>
    <t>Silicon  controlled  thyristors,  diodes and power transistors.</t>
  </si>
  <si>
    <t>10% of each type and rating (LOT)</t>
  </si>
  <si>
    <t>200%(LOT)</t>
  </si>
  <si>
    <t>5% of each type and rating (LOT)</t>
  </si>
  <si>
    <t>100% of each type (LOT)</t>
  </si>
  <si>
    <t>2 nos. of each type (LOT)</t>
  </si>
  <si>
    <t>10%(LOT)</t>
  </si>
  <si>
    <t>10%  or  minimum  1  no  (  whichever  is higher) of each type and rating (LOT)</t>
  </si>
  <si>
    <t>INSTRUMENTATION CABLE, INTERNAL WIRING:</t>
  </si>
  <si>
    <t>10% of installed quantity (LOT)</t>
  </si>
  <si>
    <t>5% or 500 mtrs whichever is more for each type, pair and size of actual supplied quantity (LOT)</t>
  </si>
  <si>
    <t>CCTV:</t>
  </si>
  <si>
    <t>10%   of  each  type  or  2  nos.  which ever is more (LOT)</t>
  </si>
  <si>
    <t>10% of each type ,make ,model etc. (LOT)</t>
  </si>
  <si>
    <t>10%    of    each    type    or    2    nos. whichever is more (LOT)</t>
  </si>
  <si>
    <t>10%  of  each  type,  class,  size  and model (LOT)</t>
  </si>
  <si>
    <t>5% of each model (LOT)</t>
  </si>
  <si>
    <t>20% of each model (LOT)</t>
  </si>
  <si>
    <t>ELECTRIC ACTUATORS:</t>
  </si>
  <si>
    <t>1 no. of each type &amp; rating (LOT)</t>
  </si>
  <si>
    <t>10% of each type &amp; model (LOT)</t>
  </si>
  <si>
    <t>5% of each type &amp; model (LOT)</t>
  </si>
  <si>
    <t>CONTROL VALVES, ACTUATORS AND ACCESSORIES:</t>
  </si>
  <si>
    <t>10% or 1 Nos. of each type, model and rating, whichever is more (LOT)</t>
  </si>
  <si>
    <t>100% of all types, make etc. (LOT)</t>
  </si>
  <si>
    <t>10% or 2 nos. of each type whichever is more (LOT)</t>
  </si>
  <si>
    <t>10% or 2 nos. of each type, model and rating, whichever is more (LOT)</t>
  </si>
  <si>
    <t>PUBLIC ADDRESS SYSTEM</t>
  </si>
  <si>
    <t xml:space="preserve">(A) </t>
  </si>
  <si>
    <t>Call Stations &amp; Amplifiers</t>
  </si>
  <si>
    <t>10 % of each type, make, model etc. (LOT)</t>
  </si>
  <si>
    <t>(B)</t>
  </si>
  <si>
    <t xml:space="preserve"> Loudspeakers</t>
  </si>
  <si>
    <t xml:space="preserve">(C) </t>
  </si>
  <si>
    <t>Network devices and accessories</t>
  </si>
  <si>
    <t>Note:</t>
  </si>
  <si>
    <t xml:space="preserve"> In case the main population of any item is only one no., then the spare quantity shall also be one no., overriding requirements indicated in above list of Annexure I C.</t>
  </si>
  <si>
    <t xml:space="preserve"> Wherever the quantity is given only in percentage, the spare quantity shall be distributed into various ranges/size/rating/type (as the case may be) in the same proportion of the main population. For the quantities coming less than 1 (one), shall be trea</t>
  </si>
  <si>
    <t>II</t>
  </si>
  <si>
    <t>MANDATORY SPARES FOR ROOFTOP SOLAR PV</t>
  </si>
  <si>
    <t>Solar PV module</t>
  </si>
  <si>
    <t>1% of total population (LOT)</t>
  </si>
  <si>
    <t xml:space="preserve"> Inverter - </t>
  </si>
  <si>
    <t xml:space="preserve"> 1 (One) No. of string inverter of highest size of supplied capacity (LOT)</t>
  </si>
  <si>
    <t xml:space="preserve"> Solar DC cable</t>
  </si>
  <si>
    <t>m</t>
  </si>
  <si>
    <t xml:space="preserve"> DC side Surge Arrestor, if applicable  </t>
  </si>
  <si>
    <t>Wherever  quantity  has  been  specified  as  percentage  (%)  and  the  quantity  of  mandatory spares  works  out  to  be  a  fraction,  the  same  shall  be  rounded  off  to  next  higher  whole number.</t>
  </si>
  <si>
    <t>Spares of  PCU  and  /  or  String Inverter is to  be  supplied  only if  the  equipment(s)  is (are) available in the Solar PV project as per detailed engineering.</t>
  </si>
  <si>
    <t>ANDAMAN &amp; NICOBAR GAS POWER PROJECT (50 MW)</t>
  </si>
  <si>
    <t>PRICE BID NO. NVVN/C&amp;M/RE-53/2020-21</t>
  </si>
  <si>
    <t xml:space="preserve">Bidder's Name and Address : </t>
  </si>
  <si>
    <t>Schedule No. 4 : Recommended Spare Parts</t>
  </si>
  <si>
    <t xml:space="preserve">Description </t>
  </si>
  <si>
    <t>Quantity</t>
  </si>
  <si>
    <t>We also confirm that the items of Recommended Spares with same specification having same identification number but with different item code have been quoted by us at the same price. Further all such items of spares have been clubbed together and enclosed separately at Annexure... . to our ofter.</t>
  </si>
  <si>
    <t>*Bidders shall fill in the amount in INR currency only in figures and words.</t>
  </si>
  <si>
    <r>
      <t>Note:</t>
    </r>
    <r>
      <rPr>
        <sz val="11"/>
        <color theme="1"/>
        <rFont val="Calibri"/>
        <family val="2"/>
        <scheme val="minor"/>
      </rPr>
      <t xml:space="preserve">
1. Continuation sheets of like size and format may be used as per Bidder's requirements and annexed to this Schedule.</t>
    </r>
  </si>
  <si>
    <t xml:space="preserve">BIDDER's NAME AND ADDRESS :  </t>
  </si>
  <si>
    <t xml:space="preserve">Bidder's Name and Address :  </t>
  </si>
  <si>
    <t>Schedule No. 7 : SCHEDULE OF TAKE OUT PRICE</t>
  </si>
  <si>
    <t>Take out price for certain items/services are indicated below. We confirm that the prices for these items are already included in the Bid Price. We further confirm that the Employer may delete from our scope any of the items given below based on the prices given in this schedule.</t>
  </si>
  <si>
    <t>Sl. No.</t>
  </si>
  <si>
    <t>Cost implication on the Lumpsum bid price i.e. reduction/decrease (-) in the bid price*</t>
  </si>
  <si>
    <t>Reference of Bid where Technical Details have been furnished</t>
  </si>
  <si>
    <t>Remarks</t>
  </si>
  <si>
    <t>*Ex-Works (India) (Indian Rupees)</t>
  </si>
  <si>
    <t>Local transportation &amp; Insurance charges (Indian Rupees)</t>
  </si>
  <si>
    <t>*Installation (Indian Rupees)</t>
  </si>
  <si>
    <t>Training as per clause no. 28.00.00, Part-A, Section-VI for</t>
  </si>
  <si>
    <t>(a)</t>
  </si>
  <si>
    <t>O&amp;M personnel</t>
  </si>
  <si>
    <t>(b)</t>
  </si>
  <si>
    <t>Engineering personnel</t>
  </si>
  <si>
    <t xml:space="preserve">Currency </t>
  </si>
  <si>
    <t xml:space="preserve">Unit Price [Ex-Works (India)]  </t>
  </si>
  <si>
    <t>Total Price [Ex-Works (India)</t>
  </si>
  <si>
    <t xml:space="preserve">*Local transportation charges (including inland insurance, port clearance &amp; port charges </t>
  </si>
  <si>
    <t>Total Pice as Delivered at Site [FOR Site]</t>
  </si>
  <si>
    <t xml:space="preserve">Currency in </t>
  </si>
  <si>
    <t>a)  Seats,  Rings,  Disc/  Door/  Flap, Hinge&amp; Door pins, Gland, Packing &amp; Nuts, Gaskets, Ball (for lift type)</t>
  </si>
  <si>
    <t>In        Indicators  assembly  for  smoke detectors   provided   in   false   ceiling (Response indicator)</t>
  </si>
  <si>
    <t>Interface   unit   /   modules   for   non- addressable devices, auxiliary / output relay     modules,     control     modules, supervisory  control  modules  and  any other electronic modules</t>
  </si>
  <si>
    <t>All type of Electronic Transmitters and Ultrasonic      Transmitters      including sensors.</t>
  </si>
  <si>
    <t>Electronic      modules(I/O      modules, communication modules and any other module used in the system)</t>
  </si>
  <si>
    <t>PROCESS CONNECTION PIPING (FOR IMPULSE PIPING/TUBING, SAMPLING PIPING/TUBING AND AIR SUPPLY PIPING AS APPLICABLE):</t>
  </si>
  <si>
    <t xml:space="preserve">Unit Price </t>
  </si>
  <si>
    <t>Pump  &amp;  Drive  Coupling,  bushes,  pins with all fasteners</t>
  </si>
  <si>
    <t>Cartridge Filters Elements</t>
  </si>
  <si>
    <t>30%     of     total     installed membranes in all
the three streams/trains (LOT)</t>
  </si>
  <si>
    <t>Pump &amp; Drive Coupling, bushes, pins with all fasteners</t>
  </si>
  <si>
    <t>UF Membranes</t>
  </si>
  <si>
    <t>Wearing   rings   (Impeller   &amp;   Casing   ;   as applicable)</t>
  </si>
  <si>
    <t>Pump &amp;  Drive Coupling,  bushes,  pins with all fasteners</t>
  </si>
  <si>
    <t>Safety Valve Springs and Gaskets for HP stage</t>
  </si>
  <si>
    <t>Safety Valve Springs and Gaskets for LP stage</t>
  </si>
  <si>
    <t>Valves (within the compressor house    with actuators</t>
  </si>
  <si>
    <t>Pre filter element(Ceramic candle or as applicable)</t>
  </si>
  <si>
    <t>After filter element(Ceramic candle or as applicable)</t>
  </si>
  <si>
    <t>Heater   coil   for   temperature   stabilization   (for   HOC type)(as applicable)</t>
  </si>
  <si>
    <t>5%   or   1   No.   of each  make,  model and                  type whichever  is  more (to   be   divided   to various   ranges   in proportion  to  main of all make (LOT)</t>
  </si>
  <si>
    <t>4           Process Actuated  Switch  Devices Includes all types  of  Pressure,  differential  pressure,  flow, temperature,   differential    temperature,   level switch Devices</t>
  </si>
  <si>
    <t>Rotary  drum  type  Air  drying  plant  for  Instrument  Air  system  (As applicable)</t>
  </si>
  <si>
    <t>Drive assembly consisting of motor, gear boxes, drive shaft &amp; coupling</t>
  </si>
  <si>
    <t>MICROPROCESSOR    BASED/PLC    BASED    CONTROL/ELECTRONIC BASED CONTRAL PANEL (IF APPLICABLE)</t>
  </si>
  <si>
    <t>Fully programmed controller of electronic modules of each type (as applicable)</t>
  </si>
  <si>
    <t>Big   end   &amp;   small   end   bearing   of connecting rod</t>
  </si>
  <si>
    <t>Rubber   hoses   of    water   line   with mounting clamps</t>
  </si>
  <si>
    <t>Lub.  oil  and  fuel  oil  hoses  with  end connectors</t>
  </si>
  <si>
    <t>Above  quantity/items  are  required  for  each  type  and  rating  of  diesel engine being supplied under the contract</t>
  </si>
  <si>
    <t>Complete deluge valve assembly along with internals and accessories</t>
  </si>
  <si>
    <t>Clapper assembly complete (consisting of clapper seat rubber, screws, etc.)</t>
  </si>
  <si>
    <t>MOTOR for supply air fan/Exhaust Air fan/ Roof Extractor</t>
  </si>
  <si>
    <t>(b) Secondary disconnect in MCC (Cable end)</t>
  </si>
  <si>
    <t>Moving contact assembly of each rating (One set means complete replacement for one breaker)</t>
  </si>
  <si>
    <t>Stationary (fixed) contact of each rating (One set means complete replacement for one breaker)</t>
  </si>
  <si>
    <t>Circuit breaker auxiliary contact assembly</t>
  </si>
  <si>
    <t>Isolating contact ( fixed &amp; moving)( one set means male &amp; female contacts of one complete breaker)</t>
  </si>
  <si>
    <t>Multiple pin plug contact assy. with cables (male &amp; female)</t>
  </si>
  <si>
    <t>Vacuum Contactors with HRC fuses (if applicable)</t>
  </si>
  <si>
    <t>Brush- holder assembly with housing for exciter for rotor winding E/F sensing (if applicable)</t>
  </si>
  <si>
    <t>Brush Gear assembly complete with brushes for slip ring (if applicable)</t>
  </si>
  <si>
    <t>Brush- holder assembly for shaft earthing (if applicable)</t>
  </si>
  <si>
    <t>Complete Generator phase and neutral bushings with terminal connectors for one machine</t>
  </si>
  <si>
    <t>Rectifier  element with heat sinks, RC network and fuses</t>
  </si>
  <si>
    <t>Compatible HMI / Laptops for excitation system</t>
  </si>
  <si>
    <t>Software &amp; Programmes / programmed EPROMs with necessary hardware/software keys for multiple use.</t>
  </si>
  <si>
    <t>Network switches / ethernet switches with connectors, cables and all accessories complete for one unit.</t>
  </si>
  <si>
    <t>Three phase set of flexible terminal connectors for switchgear end of each type &amp; rating</t>
  </si>
  <si>
    <t>Three phase set of flexible terminal connector for transformer end of each type &amp; rating</t>
  </si>
  <si>
    <t>Three phase set of flexible terminal connector for Generator end of each type &amp; rating</t>
  </si>
  <si>
    <t>Three phase set of flexible terminal connector for PTSP and NG Cubicle end of each type &amp; rating</t>
  </si>
  <si>
    <t>Ammeter 96x96mm, (0-200 amp) Accuracy class:1.0</t>
  </si>
  <si>
    <t>A.C. Voltmeter 96x96 mm, (0-15 kV) Accuracy class:1.0</t>
  </si>
  <si>
    <t>Complete rotating rectifier assembly for alternator</t>
  </si>
  <si>
    <t>(i)Switch/repeaters/hubs/firewalls for PLC/ DDCMIS including Station LAN etc.</t>
  </si>
  <si>
    <t>Batteries   used   for   battery   backup   of   RAMs(If applicable)</t>
  </si>
  <si>
    <t>Complete       Probe       with       shield assembly  (Not  applicable  for  Insitu- path)</t>
  </si>
  <si>
    <t>Filters, light source, sensor, detector, etc.</t>
  </si>
  <si>
    <t>Electronic    card    assembly/    PCBs, power supply modules</t>
  </si>
  <si>
    <t>Interface modules at field(between field transmitter &amp; DDCMIS)like Zener barrier, power supply isolator, isolater(as applicable)etc.</t>
  </si>
  <si>
    <t>Transmitters of all type, range and model no. (For the measurement of Pressure, differential pressure flow, level, temperature etc.)</t>
  </si>
  <si>
    <t>CT's,   CVT's  VT's  chokes,   AC/DC isolators, contactors, timers, relays.</t>
  </si>
  <si>
    <t>Digital/analog        panel        meters/ indicators</t>
  </si>
  <si>
    <t>Relays    of     all     types    including overload relays.</t>
  </si>
  <si>
    <t>Static Switch</t>
  </si>
  <si>
    <t>Pre  fabricated  cable  connector  (other than    DDCMIS    application)            (if applicable)</t>
  </si>
  <si>
    <t>Pre   fabricated   cable   of   each   type (other  than  DDCMIS  application)    (if applicable)</t>
  </si>
  <si>
    <t>Other cables (Instrumentation and Control cable)</t>
  </si>
  <si>
    <t>Indoor wall mounted cone type loudspeaker</t>
  </si>
  <si>
    <t>Portable Call station with minimum 2 mtrs connecting cable.</t>
  </si>
  <si>
    <t>Engine Block, Bearings, Oil Sump &amp; Covers</t>
  </si>
  <si>
    <t>Camshaft Bearing Bush</t>
  </si>
  <si>
    <t>Cylinder head screw</t>
  </si>
  <si>
    <t>Cylinder liner</t>
  </si>
  <si>
    <t>Antipolishing Ring</t>
  </si>
  <si>
    <t>Sealing Set</t>
  </si>
  <si>
    <t>Thrust Bearing Kit</t>
  </si>
  <si>
    <t>Main Bearing Kit</t>
  </si>
  <si>
    <t>Sealing kit for Covers &amp; End Covers</t>
  </si>
  <si>
    <t>Connecting Rod &amp; Piston</t>
  </si>
  <si>
    <t>Big End Bearing kit</t>
  </si>
  <si>
    <t>Piston</t>
  </si>
  <si>
    <t>Piston Ring set</t>
  </si>
  <si>
    <t>Small End Bearings</t>
  </si>
  <si>
    <t>Connecting Rod Screws</t>
  </si>
  <si>
    <t>Shims</t>
  </si>
  <si>
    <t>Connecting Rod (Lower part)</t>
  </si>
  <si>
    <t>Connecting Rod (Upper part)</t>
  </si>
  <si>
    <t>Securing Ring</t>
  </si>
  <si>
    <t>Gudgeon Pin</t>
  </si>
  <si>
    <t>Cylinder Head with Valves</t>
  </si>
  <si>
    <t>Cylinder Head</t>
  </si>
  <si>
    <t>Starting valve</t>
  </si>
  <si>
    <t>Inlet valve (complete)</t>
  </si>
  <si>
    <t>Sealing set for Cylinder head replacement</t>
  </si>
  <si>
    <t>Seat ring for inlet valve</t>
  </si>
  <si>
    <t>Seat ring for outlet valve</t>
  </si>
  <si>
    <t>Sealing set for cylinder head overhaul</t>
  </si>
  <si>
    <t>Exhaust Valve (complete)</t>
  </si>
  <si>
    <t>Valve Mechanism &amp; Camshaft</t>
  </si>
  <si>
    <t>Intermediate Gear</t>
  </si>
  <si>
    <t>Intermediate Gear Bearing</t>
  </si>
  <si>
    <t>Camshaft piece</t>
  </si>
  <si>
    <t>Push Rod</t>
  </si>
  <si>
    <t>Protecting pipes</t>
  </si>
  <si>
    <t>Valve tappet</t>
  </si>
  <si>
    <t>Gear</t>
  </si>
  <si>
    <t>Guide pin</t>
  </si>
  <si>
    <t>Screw</t>
  </si>
  <si>
    <t>Turbocharger, charge Air Cooler &amp; Waste Gates</t>
  </si>
  <si>
    <t>Charge Air Cooler</t>
  </si>
  <si>
    <t>Turbocharger Bearings</t>
  </si>
  <si>
    <t>Turbocharger Thrust collar</t>
  </si>
  <si>
    <t>Turbine Inlet casings</t>
  </si>
  <si>
    <t>Turbocharger Nozzle Ring</t>
  </si>
  <si>
    <t>Turbocharger Shroud Ring</t>
  </si>
  <si>
    <t>Turbine outlet Casings</t>
  </si>
  <si>
    <t>Turbocharger Rotor &amp; Rotating parts</t>
  </si>
  <si>
    <t>Connection piece/pipes (All types)</t>
  </si>
  <si>
    <t>Main Gas admission valves</t>
  </si>
  <si>
    <t>Pump Sealing Set</t>
  </si>
  <si>
    <t>Fuel Feed pipes</t>
  </si>
  <si>
    <t>Lube oil pump Bearings</t>
  </si>
  <si>
    <t>Lube Oil service Kit</t>
  </si>
  <si>
    <t>Lube Oil Thermostat element</t>
  </si>
  <si>
    <t>Lube Oil Thermostatic element set</t>
  </si>
  <si>
    <t>Lube Oil filter Candles</t>
  </si>
  <si>
    <t>Lube oil pump Driving Gear</t>
  </si>
  <si>
    <t>Pre Lube Oil pump gear</t>
  </si>
  <si>
    <t>Governor</t>
  </si>
  <si>
    <t>Governor Drive Bearing</t>
  </si>
  <si>
    <t>Cooling water System</t>
  </si>
  <si>
    <t>LT water pump</t>
  </si>
  <si>
    <t>HT water pump</t>
  </si>
  <si>
    <t>Driving gear (All types)</t>
  </si>
  <si>
    <t>NRV for circulating pump</t>
  </si>
  <si>
    <t>Exhaust System</t>
  </si>
  <si>
    <t>Positioner</t>
  </si>
  <si>
    <t>Bellows (All types)</t>
  </si>
  <si>
    <t>Multiduct service Kit</t>
  </si>
  <si>
    <t>Automation &amp; Engine Control</t>
  </si>
  <si>
    <t>Knock Sensor</t>
  </si>
  <si>
    <t>Temperature Sensor (All types)</t>
  </si>
  <si>
    <t>Control Unit CCM</t>
  </si>
  <si>
    <t>Electronic Unit IOM</t>
  </si>
  <si>
    <t>Control Unit</t>
  </si>
  <si>
    <t>Engine Safety module</t>
  </si>
  <si>
    <t>Pressure Transducer</t>
  </si>
  <si>
    <t>Pressure Sensor (All types)</t>
  </si>
  <si>
    <t>I/P Convertor</t>
  </si>
  <si>
    <t>Speed Pick-Up (All types)</t>
  </si>
  <si>
    <t>Speed sensor</t>
  </si>
  <si>
    <t>Limit Switch (All types)</t>
  </si>
  <si>
    <t>Starting Air System</t>
  </si>
  <si>
    <t>Starting Air Master Valves of each drive type</t>
  </si>
  <si>
    <t>Start Blocking Valve</t>
  </si>
  <si>
    <t>Flame Arrestor</t>
  </si>
  <si>
    <t>Other spares</t>
  </si>
  <si>
    <t>O ring (All types)</t>
  </si>
  <si>
    <t>Sealing sets (All other types not mentioned above)</t>
  </si>
  <si>
    <t>Butterfly valves (All types)</t>
  </si>
  <si>
    <t>Filter cartridge (All types other than Lube Oil filter)</t>
  </si>
  <si>
    <t>Impeller with nuts &amp; other accessories</t>
  </si>
  <si>
    <t>Wearing rings (Impeller &amp; Casing ; as applicable)</t>
  </si>
  <si>
    <t>Shaft</t>
  </si>
  <si>
    <t>Shaft Sleeves</t>
  </si>
  <si>
    <t>Suction Bell / Impeller guide piece</t>
  </si>
  <si>
    <t>Bowl assembly</t>
  </si>
  <si>
    <t>Impeller with nuts and other accessories</t>
  </si>
  <si>
    <t>Impeller Shaft with fasteners</t>
  </si>
  <si>
    <t>Line Shafts &amp; Head Shafts</t>
  </si>
  <si>
    <t>All Gaskets , O-rings</t>
  </si>
  <si>
    <t>Wearing rings – Impeller (if applicable)</t>
  </si>
  <si>
    <t>Wearing Rings – Casing (if applicable)</t>
  </si>
  <si>
    <t>Line, Head and Impeller Shaft bearings</t>
  </si>
  <si>
    <t>Thrust bearings (of pump &amp; drive assembly)</t>
  </si>
  <si>
    <t>Shaft couplings with all fasteners</t>
  </si>
  <si>
    <t>Pump  &amp;  Drive  Coupling  with  all  fasteners  &amp;  coupling Guards</t>
  </si>
  <si>
    <t>Gland Assembly / Mechanical seal as applicable</t>
  </si>
  <si>
    <t>Gland packing as applicable</t>
  </si>
  <si>
    <t>Thrust brg. collar if applicable</t>
  </si>
  <si>
    <t>Bearing housing</t>
  </si>
  <si>
    <t>RO Membranes</t>
  </si>
  <si>
    <t>PX Exchangers</t>
  </si>
  <si>
    <t>Upstream &amp; Downstream isolation valves</t>
  </si>
  <si>
    <t>PX Booster Pumps</t>
  </si>
  <si>
    <t xml:space="preserve"> Pump  &amp;  Drive  Coupling,  bushes,  pins with all
fasteners</t>
  </si>
  <si>
    <t>Mixer (Agitator) of Chemical Tanks</t>
  </si>
  <si>
    <t>NO</t>
  </si>
  <si>
    <t>Chemical Cleaning Pump &amp; Motor</t>
  </si>
  <si>
    <t>Cartridge Filter Elements</t>
  </si>
  <si>
    <t>Flushing Pump &amp; motor</t>
  </si>
  <si>
    <t>Inlet Water Distributor Assembly</t>
  </si>
  <si>
    <t>Strainers   /   Nozzles   of   Under   drain Collector OR
Header  Lateral  Collector  (whichever  is applicable)</t>
  </si>
  <si>
    <t>Filter Media</t>
  </si>
  <si>
    <t>Note  :  One  set  consists  of  quantity  required  for  complete  replacement  for  one filter</t>
  </si>
  <si>
    <t>Note  :  One  set  consists  of  quantity  required  for  complete  replacement  for  one pump</t>
  </si>
  <si>
    <t>Bearings of Blowers</t>
  </si>
  <si>
    <t>Suction filter Assembly</t>
  </si>
  <si>
    <t>V Belts(if applicable)</t>
  </si>
  <si>
    <t>Note  :  One  set  consists  of  quantity  required  for  complete  replacement  for  one Pump</t>
  </si>
  <si>
    <t>1)</t>
  </si>
  <si>
    <t>UF feed pump</t>
  </si>
  <si>
    <t>2)</t>
  </si>
  <si>
    <t>3)</t>
  </si>
  <si>
    <t>4)</t>
  </si>
  <si>
    <t>5)</t>
  </si>
  <si>
    <t>6)</t>
  </si>
  <si>
    <t>7)</t>
  </si>
  <si>
    <t>Note  :  One  set  consists  of  quantity   required  for  complete  replacement  for  one Pump</t>
  </si>
  <si>
    <t>Valves of all types</t>
  </si>
  <si>
    <t>Sluice Valves / Gate Valves</t>
  </si>
  <si>
    <t>a)  Seats,  Rings,  Gaskets,  Gland, Packing &amp; Nuts</t>
  </si>
  <si>
    <t>b)  Complete  Valve  (including  gear operator as applicable)</t>
  </si>
  <si>
    <t>Butterfly Valves</t>
  </si>
  <si>
    <t>a)  Seats,  Rings,  Gaskets,  Gland, Packing &amp; Nuts, Disc, &amp;Bearings</t>
  </si>
  <si>
    <t>Diaphragm Valves</t>
  </si>
  <si>
    <t>a) Diaphragms</t>
  </si>
  <si>
    <t>b)  Seats,  Rings,  Gaskets,  Gland, Packing &amp; Nuts &amp; Bush</t>
  </si>
  <si>
    <t>c)  Complete  Valve  (including  gear operator as applicable)</t>
  </si>
  <si>
    <t>Globe Valves</t>
  </si>
  <si>
    <t>Plug Valves</t>
  </si>
  <si>
    <t>a)  Seats,  Rings,  Gaskets,  Gland, Packing &amp; Nuts, Plug</t>
  </si>
  <si>
    <t>Check Valves of all types</t>
  </si>
  <si>
    <t>b) Complete Valve</t>
  </si>
  <si>
    <t>Air Release Valves</t>
  </si>
  <si>
    <t>a) Seats, Rings, Gaskets</t>
  </si>
  <si>
    <t>Note  :  One  set  consists  of  quantity  required  for  complete  replacement  for  one valve</t>
  </si>
  <si>
    <t>Bearings</t>
  </si>
  <si>
    <t>Rope guide</t>
  </si>
  <si>
    <t>Brake lining</t>
  </si>
  <si>
    <t>Wire rope</t>
  </si>
  <si>
    <t>Note  :  One  set  consists  of  quantity  required  for  complete  replacement  for  one hoist of each type &amp; capacity</t>
  </si>
  <si>
    <t>1.00.00</t>
  </si>
  <si>
    <t>Compressed Air System:</t>
  </si>
  <si>
    <t>Oil free Screw Air Compressor (As applicable)</t>
  </si>
  <si>
    <t>H. P. Stage
Complete  HP  Stage  assembly  consisting  of  high pressure  element,  Bearing  for  male  and  female rotors  (drive  end),  Bearing  for  male  and  female rotors (non-drive  end),  Timing  gears,  Graphite  ring shaft for compressor chambe</t>
  </si>
  <si>
    <t>L. P. Stage
Complete  LP  Stage  assembly  consisting  of  high pressure  element,  Bearing  for  male  and  female rotors   (drive   end),Bearing  for   male   and   female rotors (non-drive  end),  Timing  gears,  Graphite  ring shaft for compressor cha</t>
  </si>
  <si>
    <t>Motor Bearings</t>
  </si>
  <si>
    <t>LP stage Gear and Pinion</t>
  </si>
  <si>
    <t>HP stage Gear and Pinion</t>
  </si>
  <si>
    <t>Air Intake Filter Element With Gaskets</t>
  </si>
  <si>
    <t>Oil Filter Element With Gaskets &amp; Seals</t>
  </si>
  <si>
    <t>Oil Pump/Motor</t>
  </si>
  <si>
    <t>1.01.11.1</t>
  </si>
  <si>
    <t>Oil Pump and Motor complete assembly</t>
  </si>
  <si>
    <t>1.01.11.2</t>
  </si>
  <si>
    <t>Pump impeller/rotor with shaft</t>
  </si>
  <si>
    <t>1.01.11.3</t>
  </si>
  <si>
    <t>Set of bearings</t>
  </si>
  <si>
    <t>1.01.11.4</t>
  </si>
  <si>
    <t>Set of Seals</t>
  </si>
  <si>
    <t>Drain / Moisture Trap</t>
  </si>
  <si>
    <t>Oil Cooler Gaskets &amp; Seals</t>
  </si>
  <si>
    <t>2.00.00</t>
  </si>
  <si>
    <t>AIR DRYING PLANT (Twin tower type) FOR IA SYSTEM (As applicable)</t>
  </si>
  <si>
    <t>MEASURING INSTRUMENTS</t>
  </si>
  <si>
    <t>3         Local    Indicators    like    temperature    gauges, pressure  gauges,  differential  pressure  gauges, flow gauges flow meters etc.,</t>
  </si>
  <si>
    <t>5           Dew Point meters</t>
  </si>
  <si>
    <t>Power supply module (if applicable)</t>
  </si>
  <si>
    <t>PUMPS</t>
  </si>
  <si>
    <t>Hydrant</t>
  </si>
  <si>
    <t>Impeller</t>
  </si>
  <si>
    <t>Pump bearing (Incl. thrust brg, journal brg., line shaft brg.)</t>
  </si>
  <si>
    <t>Pump shaft</t>
  </si>
  <si>
    <t>Wearing rings</t>
  </si>
  <si>
    <t>Shaft Sleeve</t>
  </si>
  <si>
    <t>Bushings</t>
  </si>
  <si>
    <t>Bearing housing (if provided)</t>
  </si>
  <si>
    <t>Above  quantity/items  are  required  for  each  type  and  rating  of  pumps being supplied under the contract</t>
  </si>
  <si>
    <t>DIESEL ENGINE (1 set means item required for 1 diesel engine)</t>
  </si>
  <si>
    <t>Sprayers/Injector</t>
  </si>
  <si>
    <t>Piston rings &amp; sealing rings</t>
  </si>
  <si>
    <t>Exhaust valve assembly</t>
  </si>
  <si>
    <t>Springs</t>
  </si>
  <si>
    <t>Packings and gaskets</t>
  </si>
  <si>
    <t>Fuel oil filter elements with seals</t>
  </si>
  <si>
    <t>Fuel oil filter assembly</t>
  </si>
  <si>
    <t>Lub. oil filter elements with seals</t>
  </si>
  <si>
    <t>Scrapper rings</t>
  </si>
  <si>
    <t>Solenoid coil for fuel valve</t>
  </si>
  <si>
    <t>Speedometer</t>
  </si>
  <si>
    <t>Speedometer wire</t>
  </si>
  <si>
    <t>Cranking starter assembly complete</t>
  </si>
  <si>
    <t>Water pump belts</t>
  </si>
  <si>
    <t>FIRE HOSES WITH COUPLINGS</t>
  </si>
  <si>
    <t>7.5m long fire hoses (internal) with end connectors</t>
  </si>
  <si>
    <t>15m long fire hoses (internal) with end connectors</t>
  </si>
  <si>
    <t>3 .3</t>
  </si>
  <si>
    <t>15m long fire hoses (external) with end connectors</t>
  </si>
  <si>
    <t>BRANCH PIPES WITH NOZZLES</t>
  </si>
  <si>
    <t>Nozzles   with   branch   pipes   &amp;   quick coupling ends (internal)</t>
  </si>
  <si>
    <t>Nozzles   with   branch   pipes   &amp;   quick coupling ends (external)</t>
  </si>
  <si>
    <t>DELUGE VALVE ASSEMBLIES</t>
  </si>
  <si>
    <t>5.1.1</t>
  </si>
  <si>
    <t>150 NB</t>
  </si>
  <si>
    <t>5.1.2</t>
  </si>
  <si>
    <t>100 NB</t>
  </si>
  <si>
    <t>5.1.3</t>
  </si>
  <si>
    <t>80 NB</t>
  </si>
  <si>
    <t>5.1.4</t>
  </si>
  <si>
    <t>50 NB</t>
  </si>
  <si>
    <t>5.2.1</t>
  </si>
  <si>
    <t>5.2.2</t>
  </si>
  <si>
    <t>5.2.3</t>
  </si>
  <si>
    <t>5.2.4</t>
  </si>
  <si>
    <t>Solenoid coils</t>
  </si>
  <si>
    <t>5.3.1</t>
  </si>
  <si>
    <t>5.3.2</t>
  </si>
  <si>
    <t>5.3.3</t>
  </si>
  <si>
    <t>5.3.4</t>
  </si>
  <si>
    <t>VALVES (GATE/GLOBE/BUTTERFLY/NRV)</t>
  </si>
  <si>
    <t>Complete valves</t>
  </si>
  <si>
    <t>Flap/door with pin(NRV)</t>
  </si>
  <si>
    <t>Disc( butterfly/globe)</t>
  </si>
  <si>
    <t>Gate(Gate valve)</t>
  </si>
  <si>
    <t>Stem(all types)</t>
  </si>
  <si>
    <t>Seal rings(all types)</t>
  </si>
  <si>
    <t>Flap rings(NRV)</t>
  </si>
  <si>
    <t>Gaskets</t>
  </si>
  <si>
    <t>Bearing(Butterfly valve)</t>
  </si>
  <si>
    <t>Motorized  actuator  of  butterfly  valve 300 NB</t>
  </si>
  <si>
    <t>BASKET STRAINERS / Y-TYPE STRAINERS for HVW/MVW SYSTEM</t>
  </si>
  <si>
    <t>Strainer   elements   with   O-rings   and stiffeners.</t>
  </si>
  <si>
    <t>7.1.1</t>
  </si>
  <si>
    <t>Basket strainer</t>
  </si>
  <si>
    <t>7.1.2</t>
  </si>
  <si>
    <t>Y- Type strainer</t>
  </si>
  <si>
    <t>MVW SPRAY SYSTEM</t>
  </si>
  <si>
    <t>Spray Nozzles</t>
  </si>
  <si>
    <t>QB Detectors</t>
  </si>
  <si>
    <t>HVW SPRAY SYSTEM</t>
  </si>
  <si>
    <t>Spray nozzles</t>
  </si>
  <si>
    <t>HYDRANT VALVE</t>
  </si>
  <si>
    <t>Hydrant    valve    complete    (internal) single    headed    with    instantaneous female coupling</t>
  </si>
  <si>
    <t>Hydrant    valve    complete    (external) single    headed    with    instantaneous female coupling</t>
  </si>
  <si>
    <t>Water monitor sets with nozzle branch pipe etc.</t>
  </si>
  <si>
    <t>Spindle with nuts of Hydrant valve</t>
  </si>
  <si>
    <t>Bonnet, gland nut, rubber assembly of hydrant valve</t>
  </si>
  <si>
    <t>Seat,  check  nut,  washer  assembly  of hydrant valve</t>
  </si>
  <si>
    <t>Rubber washer for female coupling</t>
  </si>
  <si>
    <t>Instantaneous        female        coupling assembly complete for hydrant valve</t>
  </si>
  <si>
    <t>Lock pin assembly for hydrant valve</t>
  </si>
  <si>
    <t>FIRE   DETECTORS</t>
  </si>
  <si>
    <t>Multisensor detectors   (Addressable)</t>
  </si>
  <si>
    <t>PORTABLE EXTINGUISHERS</t>
  </si>
  <si>
    <t>Water type</t>
  </si>
  <si>
    <t>Foam Type</t>
  </si>
  <si>
    <t>Dry Chemical Type</t>
  </si>
  <si>
    <t>MOBILE EXTINGUISHERS</t>
  </si>
  <si>
    <t>Foam type</t>
  </si>
  <si>
    <t>INERT GAS EXTINGUISHING SYSTEM</t>
  </si>
  <si>
    <t>Nozzles</t>
  </si>
  <si>
    <t>Automatic &amp; Manual release system</t>
  </si>
  <si>
    <t>Cylinder   valve   with   safety   pressure relief device</t>
  </si>
  <si>
    <t>Flexible hoses(if applicable)</t>
  </si>
  <si>
    <t>FIRE ALARM PANEL &amp; REPEATER FIRE ALARM PANEL</t>
  </si>
  <si>
    <t>Fuses</t>
  </si>
  <si>
    <t>Indicating lamps</t>
  </si>
  <si>
    <t>Push Button</t>
  </si>
  <si>
    <t>Power supply modules</t>
  </si>
  <si>
    <t>Control modules, loop cards modules, isolator cards</t>
  </si>
  <si>
    <t>LCD display of each type unit of panel</t>
  </si>
  <si>
    <t>Cartridges for printers</t>
  </si>
  <si>
    <t>LED’s of each type</t>
  </si>
  <si>
    <t>Power supervision relay</t>
  </si>
  <si>
    <t>Fire screen / alarm buzzer</t>
  </si>
  <si>
    <t>ELECTRICAL</t>
  </si>
  <si>
    <t>Electrical Actuator</t>
  </si>
  <si>
    <t>CONTROL AND INSTRUMENTATION</t>
  </si>
  <si>
    <t>All types of Local indicators</t>
  </si>
  <si>
    <t>Limit switches for isolation valves</t>
  </si>
  <si>
    <t>PROCESS  CONNECTION  PIPING  (For  Impulse  Piping  /  Tubing  and  Air Supply Piping as Applicable)</t>
  </si>
  <si>
    <t>Valves</t>
  </si>
  <si>
    <t>2 way, 3 way, 5 way valve manifolds</t>
  </si>
  <si>
    <t>Fittings</t>
  </si>
  <si>
    <t>CABLES</t>
  </si>
  <si>
    <t>Pre fabricated cable of each type.</t>
  </si>
  <si>
    <t>Pre fabricated cable connector</t>
  </si>
  <si>
    <t>Other   cables   (including   core   cable, short-term  fire  proof  cable,  fiber  optic cables, etc.)</t>
  </si>
  <si>
    <t>PLC CONTROL SYSTEM</t>
  </si>
  <si>
    <t>Power Supply Unit</t>
  </si>
  <si>
    <t>Central Processor Unit</t>
  </si>
  <si>
    <t>Interconnecting Cables</t>
  </si>
  <si>
    <t>Cooling Fan in PLC system / cabinet</t>
  </si>
  <si>
    <t>Indication lamps of all types</t>
  </si>
  <si>
    <t>Graphical Interface Unit</t>
  </si>
  <si>
    <t>24V – DC POWER SUPPLY SYSTEM</t>
  </si>
  <si>
    <t>CTs,   CVTs,   VTs,   chokes,   AC/DC isolators, contactors, timers, relays</t>
  </si>
  <si>
    <t>Fuses of each type and rating</t>
  </si>
  <si>
    <t>Fuse free Circuit breakers</t>
  </si>
  <si>
    <t>Electronic modules of all types</t>
  </si>
  <si>
    <t>Indication lamps</t>
  </si>
  <si>
    <t>Cooling Fans</t>
  </si>
  <si>
    <t>Indicators</t>
  </si>
  <si>
    <t>Relays  of  all  types  including  overload relays</t>
  </si>
  <si>
    <t>Batteries</t>
  </si>
  <si>
    <t>HV Bushing (if applicable)</t>
  </si>
  <si>
    <t>LV Bushing (if applicable)</t>
  </si>
  <si>
    <t>LV Neutral Bushing (if applicable)</t>
  </si>
  <si>
    <t>Complete Winding Limb( HV and LV)</t>
  </si>
  <si>
    <t>WTI ( if applicable)</t>
  </si>
  <si>
    <t>Set of Thermister /RTD with associated leads complete for one transformer</t>
  </si>
  <si>
    <t>Part A:</t>
  </si>
  <si>
    <t>Complete breaker</t>
  </si>
  <si>
    <t>Ammeter</t>
  </si>
  <si>
    <t>Voltmeter</t>
  </si>
  <si>
    <t>Relays</t>
  </si>
  <si>
    <t>Bus bar support insulators</t>
  </si>
  <si>
    <t>Part B:</t>
  </si>
  <si>
    <t>Spring charging motors</t>
  </si>
  <si>
    <t>Aux. Contact set</t>
  </si>
  <si>
    <t>Limit switches</t>
  </si>
  <si>
    <t>Arc chutes</t>
  </si>
  <si>
    <t>Fixed contact set</t>
  </si>
  <si>
    <t>Moving contact set</t>
  </si>
  <si>
    <t>Arcing contact</t>
  </si>
  <si>
    <t>Charging spring</t>
  </si>
  <si>
    <t>Current transformer</t>
  </si>
  <si>
    <t>Closing coil</t>
  </si>
  <si>
    <t>Trip coil</t>
  </si>
  <si>
    <t>CT for Bimetal O/L relays</t>
  </si>
  <si>
    <t>Voltage transformer</t>
  </si>
  <si>
    <t>Control supply transformer</t>
  </si>
  <si>
    <t>(a) Power contactor</t>
  </si>
  <si>
    <t>(b) Coil of above contactor</t>
  </si>
  <si>
    <t>Air break switches/ MCCBs</t>
  </si>
  <si>
    <t>DP air break switches(DC)</t>
  </si>
  <si>
    <t>Control &amp; selector switches</t>
  </si>
  <si>
    <t>Control fuses &amp; neutral links</t>
  </si>
  <si>
    <t>Vertical bus bar dropper support insulators</t>
  </si>
  <si>
    <t>Bus duct flexible connectors (both transformer and switchgear end)</t>
  </si>
  <si>
    <t>(a) Primary disconnect in MCC (Bus bar end)(Male/female contact)</t>
  </si>
  <si>
    <t>Push buttons</t>
  </si>
  <si>
    <t>Power fuses</t>
  </si>
  <si>
    <t>Thermal Bimetal relays</t>
  </si>
  <si>
    <t>Current transducers</t>
  </si>
  <si>
    <t>Voltage transducers</t>
  </si>
  <si>
    <t>Busbar aluminium flat pieces</t>
  </si>
  <si>
    <t>Busbar angles/formed pieces for breaker</t>
  </si>
  <si>
    <t>Terminal blocks</t>
  </si>
  <si>
    <t>MV Switchgear (33kV/11kV)</t>
  </si>
  <si>
    <t>Breaker of each rating</t>
  </si>
  <si>
    <t>Numerical relays</t>
  </si>
  <si>
    <t>Aux. Relays/ Lock out relays/ Timers(if applicable)</t>
  </si>
  <si>
    <t>Energy meter of each type &amp; range</t>
  </si>
  <si>
    <t>Spring charging motor complete</t>
  </si>
  <si>
    <t>Current transformer of each type &amp; ratio</t>
  </si>
  <si>
    <t>Potential transformer of each type &amp; ratio</t>
  </si>
  <si>
    <t>Shunt trip coil</t>
  </si>
  <si>
    <t>Closing coils</t>
  </si>
  <si>
    <t>Bus seal off bushings</t>
  </si>
  <si>
    <t>Control switches</t>
  </si>
  <si>
    <t>Selector switches</t>
  </si>
  <si>
    <t>Isolation switch for the control supply</t>
  </si>
  <si>
    <t>Indicating lamps with holders</t>
  </si>
  <si>
    <t>(a) Fuse base and holder</t>
  </si>
  <si>
    <t>(b) Fuse link</t>
  </si>
  <si>
    <t>Inter-phase barrier</t>
  </si>
  <si>
    <t>Surge arresters (if applicable)</t>
  </si>
  <si>
    <t>Complete Generator bearings</t>
  </si>
  <si>
    <t>Exciter  bearings (if applicable)</t>
  </si>
  <si>
    <t>Gaskets of all types for Generator</t>
  </si>
  <si>
    <t>B</t>
  </si>
  <si>
    <t>Excitation system</t>
  </si>
  <si>
    <t>b</t>
  </si>
  <si>
    <t>Electronic modules</t>
  </si>
  <si>
    <t>c</t>
  </si>
  <si>
    <t>d</t>
  </si>
  <si>
    <t>AC/DC field breaker</t>
  </si>
  <si>
    <t>e</t>
  </si>
  <si>
    <t>Over voltage suppressor</t>
  </si>
  <si>
    <t>f</t>
  </si>
  <si>
    <t>Control transformers of each type/rating</t>
  </si>
  <si>
    <t>g</t>
  </si>
  <si>
    <t>Excitation Transformer</t>
  </si>
  <si>
    <t>h</t>
  </si>
  <si>
    <t>Field flashing breaker</t>
  </si>
  <si>
    <t>j</t>
  </si>
  <si>
    <t>Initial excitation diode</t>
  </si>
  <si>
    <t>k</t>
  </si>
  <si>
    <t>l</t>
  </si>
  <si>
    <t>C</t>
  </si>
  <si>
    <t>VFD drive</t>
  </si>
  <si>
    <t>D</t>
  </si>
  <si>
    <t>Motors</t>
  </si>
  <si>
    <t>MV Busduct</t>
  </si>
  <si>
    <t>11 kV Busduct</t>
  </si>
  <si>
    <t>Support insulators</t>
  </si>
  <si>
    <t>Seal off bushings of each type &amp; rating</t>
  </si>
  <si>
    <t>NG Transformer for Generator</t>
  </si>
  <si>
    <t>Current trans formers</t>
  </si>
  <si>
    <t>Generator CTs of each type &amp; rating</t>
  </si>
  <si>
    <t>VT &amp; SP Cubicles</t>
  </si>
  <si>
    <t>Lightning arrestor</t>
  </si>
  <si>
    <t>VT for Generator each type and rating</t>
  </si>
  <si>
    <t>Surge capacitor</t>
  </si>
  <si>
    <t>Coil assembly 24 Volts</t>
  </si>
  <si>
    <t>Solenoid coil for fuel oil system</t>
  </si>
  <si>
    <t>Voltage regulator complete</t>
  </si>
  <si>
    <t>Switches</t>
  </si>
  <si>
    <t>Power contactors</t>
  </si>
  <si>
    <t>Auxiliary contactors</t>
  </si>
  <si>
    <t>DC starter assembly with clutch engaging and disengaging arrangements complete with motor</t>
  </si>
  <si>
    <t>Coil for contactor(for both power and Auxiliary contactors)</t>
  </si>
  <si>
    <t>Timer</t>
  </si>
  <si>
    <t>Auxiliary relays</t>
  </si>
  <si>
    <t>Current transformers</t>
  </si>
  <si>
    <t>Voltage transformers</t>
  </si>
  <si>
    <t>Battery charging rectifier diodes</t>
  </si>
  <si>
    <t>Start/Stop push buttons</t>
  </si>
  <si>
    <t>Indication lamp holders</t>
  </si>
  <si>
    <t>On/Off isolator</t>
  </si>
  <si>
    <t>HMI Devices</t>
  </si>
  <si>
    <t>A)</t>
  </si>
  <si>
    <t>Work station</t>
  </si>
  <si>
    <t>(i)       OWS with licensed software</t>
  </si>
  <si>
    <t>B)</t>
  </si>
  <si>
    <t>Network Components</t>
  </si>
  <si>
    <t>Cables and Connectors.</t>
  </si>
  <si>
    <t>(i)    Prefab      interconnecting      cables      with connectors</t>
  </si>
  <si>
    <t>(ii)   System bus cable with connectors</t>
  </si>
  <si>
    <t>(iii)   I/O  bus  cable  with  connectors  for  remote I/O units</t>
  </si>
  <si>
    <t>(iv)  Loose Connectors</t>
  </si>
  <si>
    <t>Power Supply Modules &amp; Power Packs for control system</t>
  </si>
  <si>
    <t>Electronic  modules  of  each  type  and  model  for control    system,    Data    communication    system, Master and Slave Clock etc. (This shall  include all type  of  cards  like  I/O  cards,  Remote  I/O  cards, communication/Interface   cards,   con</t>
  </si>
  <si>
    <t>Bus      coupler/Interface      hardware      /      other communication devices.</t>
  </si>
  <si>
    <t>Cooling fans for Power supply and cabinets.</t>
  </si>
  <si>
    <t>Intelligent  mini  UPS  for  workstation  server,  PCs, LVS, L3 switch.(if applicable)</t>
  </si>
  <si>
    <t>Analyzer  for  SO2,   NOx,   CO,   Dust monitoring</t>
  </si>
  <si>
    <t>(ii)</t>
  </si>
  <si>
    <t>Electronic    Card    Assemblies/PCBs, power supply modules</t>
  </si>
  <si>
    <t>(iii)</t>
  </si>
  <si>
    <t>Set of Gaskets/"O" rings/ seals</t>
  </si>
  <si>
    <t>(iv)</t>
  </si>
  <si>
    <t>Heater Assembly.</t>
  </si>
  <si>
    <t>(v)</t>
  </si>
  <si>
    <t>Temp. Sensor</t>
  </si>
  <si>
    <t>(vi)</t>
  </si>
  <si>
    <t>Solenoids</t>
  </si>
  <si>
    <t>(vii)</t>
  </si>
  <si>
    <t>Filters, light source, etc.</t>
  </si>
  <si>
    <t>(viii)</t>
  </si>
  <si>
    <t>(ix)</t>
  </si>
  <si>
    <t>Pump repair kit (If applicable)</t>
  </si>
  <si>
    <t>Analyzer for SOx, NOx, CO2, CO.</t>
  </si>
  <si>
    <t>Flue gas flow measurement</t>
  </si>
  <si>
    <t>(c)</t>
  </si>
  <si>
    <t>Stack Opacity measurement</t>
  </si>
  <si>
    <t>(d)</t>
  </si>
  <si>
    <t>Electronic    card    assembly/    PCBs, moisture/condensate  monitor,  power supply modules</t>
  </si>
  <si>
    <t>(e)</t>
  </si>
  <si>
    <t>Set of gaskets/O-rings/ seals</t>
  </si>
  <si>
    <t>(f)</t>
  </si>
  <si>
    <t>(g)</t>
  </si>
  <si>
    <t>Heater assembly, Cooler assembly</t>
  </si>
  <si>
    <t>(h)</t>
  </si>
  <si>
    <t>(j)</t>
  </si>
  <si>
    <t>(k)</t>
  </si>
  <si>
    <t>(l)</t>
  </si>
  <si>
    <t>Heavy duty blower assembly</t>
  </si>
  <si>
    <t>(m)</t>
  </si>
  <si>
    <t>Rotameter/Air flow meter</t>
  </si>
  <si>
    <t>2 (II)</t>
  </si>
  <si>
    <t>Oxygen Analyzer (Low &amp; High Temp.)</t>
  </si>
  <si>
    <t>Oxygen measurement instrument</t>
  </si>
  <si>
    <t>Heater assembly</t>
  </si>
  <si>
    <t>Filters</t>
  </si>
  <si>
    <t>Calibration   gases   of   all   types   and ranges.</t>
  </si>
  <si>
    <t>Measuring Instruments</t>
  </si>
  <si>
    <t>a)</t>
  </si>
  <si>
    <t>Transmitters</t>
  </si>
  <si>
    <t>b)</t>
  </si>
  <si>
    <t>Temperature elements</t>
  </si>
  <si>
    <t>RTD's</t>
  </si>
  <si>
    <t>Thermocouples</t>
  </si>
  <si>
    <t>Capacitors</t>
  </si>
  <si>
    <t>Fuses of each types and rating</t>
  </si>
  <si>
    <t>Lamp holders with series resistor, if any</t>
  </si>
  <si>
    <t>(x)</t>
  </si>
  <si>
    <t>(xi)</t>
  </si>
  <si>
    <t>(xii)</t>
  </si>
  <si>
    <t>Camera</t>
  </si>
  <si>
    <t>Full function keyboard &amp; Joystick</t>
  </si>
  <si>
    <t>Client Work Stations with monitor</t>
  </si>
  <si>
    <t>Network Switches</t>
  </si>
  <si>
    <t>Camera/Database Server</t>
  </si>
  <si>
    <t>Mechanism motors</t>
  </si>
  <si>
    <t>Media Converters</t>
  </si>
  <si>
    <t>Camera mounting arrangement.</t>
  </si>
  <si>
    <t>Purge meters</t>
  </si>
  <si>
    <t>Filter regulators</t>
  </si>
  <si>
    <t>Actuator</t>
  </si>
  <si>
    <t>Electronic PCB of all types</t>
  </si>
  <si>
    <t>Absolute Encoder  (replaceable part)</t>
  </si>
  <si>
    <t>Electronic Torque sensor</t>
  </si>
  <si>
    <t>Pneumatic Control Valve actuator assembly</t>
  </si>
  <si>
    <t>Diaphragms, O' rings, seals etc.</t>
  </si>
  <si>
    <t>Pressure Gauges of all types, make, rating etc.(if applicable)</t>
  </si>
  <si>
    <t>Solenoid valves (if applicable)</t>
  </si>
  <si>
    <t>Control valve positioners/smart positioners and its accessories</t>
  </si>
  <si>
    <t>E/P converters(if applicable)</t>
  </si>
  <si>
    <t>Call station for outdoor area with amplifier</t>
  </si>
  <si>
    <t>Call station for indoor area desktop mounting type with amplifier</t>
  </si>
  <si>
    <t>Master Control Unit (MCU)</t>
  </si>
  <si>
    <t>Standalone amplifier</t>
  </si>
  <si>
    <t>Outdoor Industrial horn type loudspeaker</t>
  </si>
  <si>
    <t>Complete Server with software &amp; its applicable license</t>
  </si>
  <si>
    <t>PC Station with software &amp; its applicable license</t>
  </si>
  <si>
    <r>
      <rPr>
        <b/>
        <u/>
        <sz val="11"/>
        <rFont val="Calibri"/>
        <family val="2"/>
        <scheme val="minor"/>
      </rPr>
      <t>WATER SYSTEM</t>
    </r>
    <r>
      <rPr>
        <b/>
        <sz val="11"/>
        <rFont val="Calibri"/>
        <family val="2"/>
        <scheme val="minor"/>
      </rPr>
      <t xml:space="preserve">:
</t>
    </r>
    <r>
      <rPr>
        <b/>
        <sz val="10"/>
        <rFont val="Arial"/>
        <family val="2"/>
      </rPr>
      <t/>
    </r>
  </si>
  <si>
    <r>
      <rPr>
        <sz val="11"/>
        <rFont val="Calibri"/>
        <family val="2"/>
        <scheme val="minor"/>
      </rPr>
      <t>20% of total installed membranes in all the two streams / trains
or 2 Nos whichever is higher (LOT)</t>
    </r>
  </si>
  <si>
    <r>
      <rPr>
        <sz val="11"/>
        <rFont val="Calibri"/>
        <family val="2"/>
        <scheme val="minor"/>
      </rPr>
      <t>1  set  of  each  type  /  size
/material of construction (LOT)</t>
    </r>
  </si>
  <si>
    <r>
      <rPr>
        <sz val="11"/>
        <rFont val="Calibri"/>
        <family val="2"/>
        <scheme val="minor"/>
      </rPr>
      <t>Corrosion inhibitor
(if provided)</t>
    </r>
  </si>
  <si>
    <r>
      <rPr>
        <sz val="11"/>
        <rFont val="Calibri"/>
        <family val="2"/>
        <scheme val="minor"/>
      </rPr>
      <t>Reduction                                       gear
operator(Gate/Globe/Butterfly)</t>
    </r>
  </si>
  <si>
    <r>
      <rPr>
        <sz val="11"/>
        <rFont val="Calibri"/>
        <family val="2"/>
        <scheme val="minor"/>
      </rPr>
      <t>CO</t>
    </r>
    <r>
      <rPr>
        <vertAlign val="subscript"/>
        <sz val="11"/>
        <rFont val="Calibri"/>
        <family val="2"/>
        <scheme val="minor"/>
      </rPr>
      <t xml:space="preserve">2 </t>
    </r>
    <r>
      <rPr>
        <sz val="11"/>
        <rFont val="Calibri"/>
        <family val="2"/>
        <scheme val="minor"/>
      </rPr>
      <t>Type</t>
    </r>
  </si>
  <si>
    <r>
      <rPr>
        <sz val="11"/>
        <rFont val="Calibri"/>
        <family val="2"/>
        <scheme val="minor"/>
      </rPr>
      <t>Process Actuated Switch Devices :
(All  types  of  Pressure,  diff.  pressure, flow,      temperature,      level      switch devices).</t>
    </r>
  </si>
  <si>
    <r>
      <rPr>
        <b/>
        <u/>
        <sz val="11"/>
        <rFont val="Calibri"/>
        <family val="2"/>
        <scheme val="minor"/>
      </rPr>
      <t>MEASURING INSTRUMENTS</t>
    </r>
    <r>
      <rPr>
        <b/>
        <sz val="11"/>
        <rFont val="Calibri"/>
        <family val="2"/>
        <scheme val="minor"/>
      </rPr>
      <t>:</t>
    </r>
  </si>
  <si>
    <r>
      <t xml:space="preserve">   </t>
    </r>
    <r>
      <rPr>
        <b/>
        <sz val="11"/>
        <rFont val="Calibri"/>
        <family val="2"/>
        <scheme val="minor"/>
      </rPr>
      <t xml:space="preserve"> (I) CEMS (SOx, NOx, CO, CO2, PM, NMHC):- </t>
    </r>
  </si>
  <si>
    <r>
      <t xml:space="preserve">Calibration gases, Calibration cell and other consumables for calibration: - </t>
    </r>
    <r>
      <rPr>
        <strike/>
        <sz val="11"/>
        <rFont val="Calibri"/>
        <family val="2"/>
        <scheme val="minor"/>
      </rPr>
      <t>of all types and ranges.</t>
    </r>
  </si>
  <si>
    <t>Currency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</si>
</sst>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numFmt numFmtId="165" formatCode="m\.dd\.yy;@"/>
    <numFmt numFmtId="166" formatCode="0.0"/>
    <numFmt numFmtId="167" formatCode="yy\.m\.d;@"/>
  </numFmts>
  <fonts count="20" x14ac:knownFonts="1">
    <font>
      <sz val="11"/>
      <color theme="1"/>
      <name val="Calibri"/>
      <family val="2"/>
      <scheme val="minor"/>
    </font>
    <font>
      <sz val="11"/>
      <color theme="1"/>
      <name val="Calibri"/>
      <family val="2"/>
      <scheme val="minor"/>
    </font>
    <font>
      <b/>
      <sz val="11"/>
      <name val="Arial"/>
      <family val="2"/>
    </font>
    <font>
      <sz val="10"/>
      <name val="Arial"/>
      <family val="2"/>
    </font>
    <font>
      <b/>
      <sz val="10"/>
      <name val="Arial"/>
      <family val="2"/>
    </font>
    <font>
      <sz val="11"/>
      <name val="Arial"/>
      <family val="2"/>
    </font>
    <font>
      <b/>
      <sz val="12"/>
      <name val="Arial"/>
      <family val="2"/>
    </font>
    <font>
      <sz val="12"/>
      <name val="Arial"/>
      <family val="2"/>
    </font>
    <font>
      <sz val="11"/>
      <color indexed="63"/>
      <name val="Arial Bold"/>
    </font>
    <font>
      <sz val="11"/>
      <color indexed="63"/>
      <name val="Arial"/>
      <family val="2"/>
    </font>
    <font>
      <b/>
      <sz val="11"/>
      <color indexed="8"/>
      <name val="Calibri"/>
      <family val="2"/>
      <scheme val="minor"/>
    </font>
    <font>
      <b/>
      <sz val="11"/>
      <name val="Calibri"/>
      <family val="2"/>
      <scheme val="minor"/>
    </font>
    <font>
      <sz val="11"/>
      <name val="Calibri"/>
      <family val="2"/>
      <scheme val="minor"/>
    </font>
    <font>
      <b/>
      <sz val="16"/>
      <name val="Calibri"/>
      <family val="2"/>
      <scheme val="minor"/>
    </font>
    <font>
      <sz val="11"/>
      <color indexed="8"/>
      <name val="Calibri"/>
      <family val="2"/>
      <scheme val="minor"/>
    </font>
    <font>
      <b/>
      <u/>
      <sz val="11"/>
      <name val="Calibri"/>
      <family val="2"/>
      <scheme val="minor"/>
    </font>
    <font>
      <vertAlign val="subscript"/>
      <sz val="11"/>
      <name val="Calibri"/>
      <family val="2"/>
      <scheme val="minor"/>
    </font>
    <font>
      <strike/>
      <sz val="11"/>
      <name val="Calibri"/>
      <family val="2"/>
      <scheme val="minor"/>
    </font>
    <font>
      <sz val="16"/>
      <name val="Calibri"/>
      <family val="2"/>
      <scheme val="minor"/>
    </font>
    <font>
      <sz val="16"/>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rgb="FFCCFFFF"/>
        <bgColor indexed="64"/>
      </patternFill>
    </fill>
  </fills>
  <borders count="4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8"/>
      </left>
      <right/>
      <top/>
      <bottom style="thin">
        <color indexed="8"/>
      </bottom>
      <diagonal/>
    </border>
    <border>
      <left style="thin">
        <color indexed="8"/>
      </left>
      <right/>
      <top/>
      <bottom/>
      <diagonal/>
    </border>
    <border>
      <left style="thin">
        <color indexed="8"/>
      </left>
      <right/>
      <top style="thin">
        <color indexed="8"/>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224">
    <xf numFmtId="0" fontId="0" fillId="0" borderId="0" xfId="0"/>
    <xf numFmtId="0" fontId="0" fillId="0" borderId="5" xfId="0" applyFont="1" applyFill="1" applyBorder="1" applyAlignment="1" applyProtection="1">
      <alignment vertical="top"/>
    </xf>
    <xf numFmtId="0" fontId="0" fillId="0" borderId="5" xfId="0" applyFont="1" applyFill="1" applyBorder="1" applyProtection="1"/>
    <xf numFmtId="0" fontId="0" fillId="0" borderId="9" xfId="0" applyFont="1" applyFill="1" applyBorder="1" applyAlignment="1" applyProtection="1">
      <alignment vertical="top" wrapText="1"/>
    </xf>
    <xf numFmtId="0" fontId="0" fillId="0" borderId="0" xfId="0" applyProtection="1">
      <protection locked="0"/>
    </xf>
    <xf numFmtId="0" fontId="0" fillId="0" borderId="6" xfId="0" applyFont="1" applyFill="1" applyBorder="1" applyAlignment="1" applyProtection="1">
      <alignment vertical="center" wrapText="1"/>
    </xf>
    <xf numFmtId="0" fontId="0" fillId="0" borderId="4" xfId="0" applyFont="1" applyFill="1" applyBorder="1" applyAlignment="1" applyProtection="1">
      <alignment vertical="top"/>
    </xf>
    <xf numFmtId="0" fontId="0" fillId="0" borderId="4" xfId="0" applyFont="1" applyFill="1" applyBorder="1" applyProtection="1"/>
    <xf numFmtId="0" fontId="0" fillId="0" borderId="0" xfId="0" applyFont="1" applyFill="1" applyBorder="1" applyProtection="1"/>
    <xf numFmtId="0" fontId="0" fillId="0" borderId="5" xfId="0" applyFont="1" applyFill="1" applyBorder="1" applyAlignment="1" applyProtection="1">
      <alignment vertical="center" wrapText="1"/>
    </xf>
    <xf numFmtId="0" fontId="0" fillId="0" borderId="4" xfId="0" applyFont="1" applyFill="1" applyBorder="1" applyAlignment="1" applyProtection="1">
      <alignment vertical="top" wrapText="1"/>
    </xf>
    <xf numFmtId="0" fontId="0" fillId="0" borderId="5" xfId="0" applyFont="1" applyBorder="1" applyProtection="1"/>
    <xf numFmtId="0" fontId="0" fillId="0" borderId="0" xfId="0" applyFont="1" applyFill="1" applyAlignment="1" applyProtection="1">
      <alignment vertical="top"/>
    </xf>
    <xf numFmtId="49" fontId="6" fillId="0" borderId="20" xfId="0" applyNumberFormat="1" applyFont="1" applyBorder="1" applyAlignment="1" applyProtection="1">
      <alignment horizontal="left" vertical="center" wrapText="1"/>
      <protection locked="0"/>
    </xf>
    <xf numFmtId="49" fontId="6" fillId="0" borderId="21" xfId="0" applyNumberFormat="1" applyFont="1" applyBorder="1" applyAlignment="1" applyProtection="1">
      <alignment horizontal="left" vertical="center" wrapText="1"/>
      <protection locked="0"/>
    </xf>
    <xf numFmtId="0" fontId="7" fillId="0" borderId="21" xfId="0" applyFont="1" applyBorder="1" applyAlignment="1" applyProtection="1">
      <alignment vertical="center" wrapText="1"/>
      <protection locked="0"/>
    </xf>
    <xf numFmtId="0" fontId="7" fillId="0" borderId="22" xfId="0" applyFont="1" applyBorder="1" applyAlignment="1" applyProtection="1">
      <alignment vertical="center" wrapText="1"/>
      <protection locked="0"/>
    </xf>
    <xf numFmtId="0" fontId="6" fillId="0" borderId="23" xfId="0" applyFont="1" applyBorder="1" applyAlignment="1" applyProtection="1">
      <alignment horizontal="left" vertical="center" wrapText="1"/>
      <protection locked="0"/>
    </xf>
    <xf numFmtId="0" fontId="6" fillId="0" borderId="24"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7" fillId="0" borderId="21" xfId="0" applyFont="1" applyBorder="1" applyAlignment="1" applyProtection="1">
      <alignment horizontal="left" vertical="center" wrapText="1"/>
      <protection locked="0"/>
    </xf>
    <xf numFmtId="0" fontId="7" fillId="0" borderId="22" xfId="0" applyFont="1" applyBorder="1" applyAlignment="1" applyProtection="1">
      <alignment horizontal="left" vertical="center" wrapText="1"/>
      <protection locked="0"/>
    </xf>
    <xf numFmtId="0" fontId="8" fillId="0" borderId="0" xfId="0" applyFont="1" applyProtection="1">
      <protection locked="0"/>
    </xf>
    <xf numFmtId="0" fontId="0" fillId="0" borderId="26"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27" xfId="0" applyBorder="1" applyAlignment="1" applyProtection="1">
      <alignment horizontal="center" vertical="center" wrapText="1"/>
      <protection locked="0"/>
    </xf>
    <xf numFmtId="0" fontId="0" fillId="0" borderId="27" xfId="0" applyBorder="1" applyAlignment="1" applyProtection="1">
      <alignment vertical="top" wrapText="1"/>
      <protection locked="0"/>
    </xf>
    <xf numFmtId="0" fontId="0" fillId="0" borderId="27" xfId="0" applyBorder="1" applyAlignment="1" applyProtection="1">
      <alignment horizontal="center" vertical="top" wrapText="1"/>
      <protection locked="0"/>
    </xf>
    <xf numFmtId="0" fontId="0" fillId="0" borderId="2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31" xfId="0" applyBorder="1" applyAlignment="1" applyProtection="1">
      <alignment horizontal="center" vertical="center" wrapText="1"/>
      <protection locked="0"/>
    </xf>
    <xf numFmtId="0" fontId="0" fillId="0" borderId="31" xfId="0" applyBorder="1" applyAlignment="1" applyProtection="1">
      <protection locked="0"/>
    </xf>
    <xf numFmtId="0" fontId="0" fillId="0" borderId="31" xfId="0" applyBorder="1" applyAlignment="1" applyProtection="1">
      <alignment horizontal="center" vertical="top" wrapText="1"/>
      <protection locked="0"/>
    </xf>
    <xf numFmtId="0" fontId="0" fillId="0" borderId="31" xfId="0" applyBorder="1" applyAlignment="1" applyProtection="1">
      <alignment vertical="top" wrapText="1"/>
      <protection locked="0"/>
    </xf>
    <xf numFmtId="0" fontId="0" fillId="0" borderId="20" xfId="0" applyBorder="1" applyProtection="1">
      <protection locked="0"/>
    </xf>
    <xf numFmtId="0" fontId="0" fillId="0" borderId="32" xfId="0" applyBorder="1" applyProtection="1">
      <protection locked="0"/>
    </xf>
    <xf numFmtId="0" fontId="0" fillId="0" borderId="21" xfId="0" applyBorder="1" applyProtection="1">
      <protection locked="0"/>
    </xf>
    <xf numFmtId="0" fontId="0" fillId="0" borderId="33" xfId="0" applyBorder="1" applyProtection="1">
      <protection locked="0"/>
    </xf>
    <xf numFmtId="0" fontId="0" fillId="0" borderId="18" xfId="0" applyBorder="1" applyProtection="1">
      <protection locked="0"/>
    </xf>
    <xf numFmtId="0" fontId="0" fillId="0" borderId="34" xfId="0" applyBorder="1" applyProtection="1">
      <protection locked="0"/>
    </xf>
    <xf numFmtId="0" fontId="0" fillId="0" borderId="35" xfId="0" applyBorder="1" applyProtection="1">
      <protection locked="0"/>
    </xf>
    <xf numFmtId="0" fontId="0" fillId="0" borderId="36" xfId="0" applyBorder="1" applyProtection="1">
      <protection locked="0"/>
    </xf>
    <xf numFmtId="0" fontId="0" fillId="0" borderId="8" xfId="0" applyBorder="1" applyProtection="1">
      <protection locked="0"/>
    </xf>
    <xf numFmtId="0" fontId="0" fillId="0" borderId="4" xfId="0" applyBorder="1" applyProtection="1">
      <protection locked="0"/>
    </xf>
    <xf numFmtId="0" fontId="0" fillId="0" borderId="37" xfId="0" applyBorder="1" applyProtection="1">
      <protection locked="0"/>
    </xf>
    <xf numFmtId="0" fontId="0" fillId="0" borderId="25" xfId="0" applyBorder="1" applyProtection="1">
      <protection locked="0"/>
    </xf>
    <xf numFmtId="0" fontId="0" fillId="0" borderId="23" xfId="0" applyBorder="1" applyProtection="1">
      <protection locked="0"/>
    </xf>
    <xf numFmtId="0" fontId="0" fillId="0" borderId="38" xfId="0" applyBorder="1" applyProtection="1">
      <protection locked="0"/>
    </xf>
    <xf numFmtId="0" fontId="0" fillId="0" borderId="24" xfId="0" applyBorder="1" applyProtection="1">
      <protection locked="0"/>
    </xf>
    <xf numFmtId="0" fontId="0" fillId="0" borderId="39" xfId="0" applyBorder="1" applyProtection="1">
      <protection locked="0"/>
    </xf>
    <xf numFmtId="0" fontId="0" fillId="0" borderId="5" xfId="0" applyBorder="1" applyProtection="1">
      <protection locked="0"/>
    </xf>
    <xf numFmtId="0" fontId="0" fillId="0" borderId="40" xfId="0" applyBorder="1" applyProtection="1">
      <protection locked="0"/>
    </xf>
    <xf numFmtId="0" fontId="9" fillId="0" borderId="0" xfId="0" applyFont="1" applyAlignment="1" applyProtection="1">
      <alignment vertical="center" wrapText="1"/>
      <protection locked="0"/>
    </xf>
    <xf numFmtId="0" fontId="9" fillId="0" borderId="0" xfId="0" applyFont="1" applyProtection="1">
      <protection locked="0"/>
    </xf>
    <xf numFmtId="0" fontId="9" fillId="0" borderId="0" xfId="0" applyFont="1" applyAlignment="1" applyProtection="1">
      <alignment horizontal="left"/>
      <protection locked="0"/>
    </xf>
    <xf numFmtId="0" fontId="4" fillId="0" borderId="0" xfId="0" applyFont="1" applyAlignment="1" applyProtection="1">
      <alignment vertical="top" wrapText="1"/>
      <protection locked="0"/>
    </xf>
    <xf numFmtId="0" fontId="0" fillId="0" borderId="0" xfId="0" applyAlignment="1" applyProtection="1">
      <alignment vertical="top"/>
      <protection locked="0"/>
    </xf>
    <xf numFmtId="49" fontId="6" fillId="0" borderId="20" xfId="0" applyNumberFormat="1" applyFont="1" applyBorder="1" applyAlignment="1">
      <alignment horizontal="left" vertical="center" wrapText="1"/>
    </xf>
    <xf numFmtId="49" fontId="6" fillId="0" borderId="21" xfId="0" applyNumberFormat="1" applyFont="1" applyBorder="1" applyAlignment="1">
      <alignment horizontal="left" vertical="center" wrapText="1"/>
    </xf>
    <xf numFmtId="0" fontId="3" fillId="0" borderId="0" xfId="0" applyFont="1" applyAlignment="1">
      <alignment vertical="top"/>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2" fillId="0" borderId="41" xfId="0" applyFont="1" applyFill="1" applyBorder="1" applyAlignment="1" applyProtection="1">
      <alignment horizontal="left" vertical="center" wrapText="1"/>
    </xf>
    <xf numFmtId="0" fontId="5" fillId="0" borderId="5" xfId="0" applyFont="1" applyFill="1" applyBorder="1" applyAlignment="1" applyProtection="1">
      <alignment horizontal="left" vertical="center" wrapText="1"/>
    </xf>
    <xf numFmtId="0" fontId="5" fillId="0" borderId="42" xfId="0" applyFont="1" applyFill="1" applyBorder="1" applyAlignment="1" applyProtection="1">
      <alignment horizontal="left" vertical="center" wrapText="1"/>
    </xf>
    <xf numFmtId="0" fontId="2" fillId="0" borderId="35"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2" fillId="0" borderId="37" xfId="0" applyFont="1" applyFill="1" applyBorder="1" applyAlignment="1" applyProtection="1">
      <alignment horizontal="center" vertical="center" wrapText="1"/>
    </xf>
    <xf numFmtId="0" fontId="0" fillId="0" borderId="0" xfId="0" applyFill="1"/>
    <xf numFmtId="0" fontId="5" fillId="0" borderId="41" xfId="0" applyFont="1" applyFill="1" applyBorder="1" applyAlignment="1" applyProtection="1">
      <alignment horizontal="left" vertical="center" wrapText="1"/>
    </xf>
    <xf numFmtId="0" fontId="2" fillId="0" borderId="41"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42"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41" xfId="0" applyFont="1" applyBorder="1" applyAlignment="1" applyProtection="1">
      <alignment horizontal="center" vertical="center" wrapText="1"/>
    </xf>
    <xf numFmtId="0" fontId="2" fillId="0" borderId="4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5" xfId="0" applyFont="1" applyBorder="1" applyAlignment="1" applyProtection="1">
      <alignment horizontal="left" vertical="center" wrapText="1"/>
    </xf>
    <xf numFmtId="0" fontId="5" fillId="0" borderId="5" xfId="0" applyFont="1" applyBorder="1" applyAlignment="1" applyProtection="1">
      <alignment vertical="center" wrapText="1"/>
      <protection locked="0"/>
    </xf>
    <xf numFmtId="0" fontId="5" fillId="0" borderId="42" xfId="0" applyFont="1" applyBorder="1" applyAlignment="1" applyProtection="1">
      <alignment vertical="center" wrapText="1"/>
      <protection locked="0"/>
    </xf>
    <xf numFmtId="0" fontId="5" fillId="0" borderId="5" xfId="0" applyFont="1" applyBorder="1" applyAlignment="1" applyProtection="1">
      <alignment vertical="center" wrapText="1"/>
    </xf>
    <xf numFmtId="0" fontId="5" fillId="0" borderId="43" xfId="0" applyFont="1" applyBorder="1" applyAlignment="1" applyProtection="1">
      <alignment horizontal="center" vertical="center" wrapText="1"/>
    </xf>
    <xf numFmtId="0" fontId="5" fillId="0" borderId="2" xfId="0" applyFont="1" applyBorder="1" applyAlignment="1" applyProtection="1">
      <alignment vertical="center" wrapText="1"/>
    </xf>
    <xf numFmtId="0" fontId="5" fillId="0" borderId="2" xfId="0" applyFont="1" applyBorder="1" applyAlignment="1" applyProtection="1">
      <alignment vertical="center" wrapText="1"/>
      <protection locked="0"/>
    </xf>
    <xf numFmtId="0" fontId="5" fillId="0" borderId="44" xfId="0" applyFont="1" applyBorder="1" applyAlignment="1" applyProtection="1">
      <alignment vertical="center" wrapText="1"/>
      <protection locked="0"/>
    </xf>
    <xf numFmtId="166" fontId="5" fillId="0" borderId="0" xfId="0" applyNumberFormat="1" applyFont="1" applyAlignment="1">
      <alignment horizontal="justify" vertical="top"/>
    </xf>
    <xf numFmtId="0" fontId="5" fillId="0" borderId="0" xfId="0" applyFont="1" applyAlignment="1">
      <alignment horizontal="justify" vertical="top"/>
    </xf>
    <xf numFmtId="0" fontId="5" fillId="0" borderId="0" xfId="0" applyFont="1" applyAlignment="1" applyProtection="1">
      <alignment vertical="top"/>
    </xf>
    <xf numFmtId="0" fontId="2" fillId="0" borderId="0" xfId="0" applyFont="1" applyAlignment="1" applyProtection="1">
      <alignment horizontal="right" vertical="top"/>
    </xf>
    <xf numFmtId="0" fontId="2" fillId="0" borderId="0" xfId="0" applyFont="1" applyAlignment="1" applyProtection="1">
      <alignment horizontal="left" vertical="top"/>
    </xf>
    <xf numFmtId="0" fontId="0" fillId="0" borderId="6" xfId="0" applyFont="1" applyBorder="1" applyAlignment="1" applyProtection="1">
      <alignment vertical="center" wrapText="1"/>
    </xf>
    <xf numFmtId="0" fontId="0" fillId="0" borderId="7" xfId="0" applyFont="1" applyBorder="1" applyAlignment="1" applyProtection="1">
      <alignment horizontal="center" vertical="center" wrapText="1"/>
    </xf>
    <xf numFmtId="49" fontId="11" fillId="2" borderId="2" xfId="0" applyNumberFormat="1" applyFont="1" applyFill="1" applyBorder="1" applyAlignment="1" applyProtection="1">
      <alignment vertical="center" wrapText="1"/>
    </xf>
    <xf numFmtId="49" fontId="11" fillId="0" borderId="3" xfId="0" applyNumberFormat="1" applyFont="1" applyFill="1" applyBorder="1" applyAlignment="1" applyProtection="1">
      <alignment horizontal="center" vertical="center" wrapText="1"/>
    </xf>
    <xf numFmtId="0" fontId="11" fillId="2" borderId="5" xfId="0" applyFont="1" applyFill="1" applyBorder="1" applyAlignment="1" applyProtection="1">
      <alignment vertical="center" wrapText="1"/>
    </xf>
    <xf numFmtId="0" fontId="12" fillId="0" borderId="0" xfId="0" applyFont="1" applyFill="1" applyAlignment="1" applyProtection="1">
      <alignment vertical="center" wrapText="1"/>
    </xf>
    <xf numFmtId="0" fontId="12" fillId="2" borderId="0" xfId="0" applyFont="1" applyFill="1" applyAlignment="1" applyProtection="1">
      <alignment vertical="center" wrapText="1"/>
    </xf>
    <xf numFmtId="0" fontId="13" fillId="2" borderId="1" xfId="0" applyFont="1" applyFill="1" applyBorder="1" applyAlignment="1" applyProtection="1">
      <alignment vertical="top"/>
    </xf>
    <xf numFmtId="0" fontId="0" fillId="0" borderId="5" xfId="0" applyFont="1" applyBorder="1" applyAlignment="1" applyProtection="1">
      <alignment horizontal="right"/>
    </xf>
    <xf numFmtId="0" fontId="10" fillId="0" borderId="5" xfId="0" applyFont="1" applyBorder="1" applyProtection="1"/>
    <xf numFmtId="0" fontId="0" fillId="0" borderId="5" xfId="0" applyFont="1" applyBorder="1" applyAlignment="1" applyProtection="1">
      <alignment vertical="top"/>
    </xf>
    <xf numFmtId="0" fontId="0" fillId="0" borderId="4" xfId="0" applyFont="1" applyBorder="1" applyProtection="1"/>
    <xf numFmtId="4" fontId="0" fillId="3" borderId="5" xfId="0" applyNumberFormat="1" applyFont="1" applyFill="1" applyBorder="1" applyAlignment="1" applyProtection="1">
      <alignment vertical="top"/>
      <protection locked="0"/>
    </xf>
    <xf numFmtId="0" fontId="0" fillId="4" borderId="5" xfId="0" applyFont="1" applyFill="1" applyBorder="1" applyProtection="1">
      <protection locked="0"/>
    </xf>
    <xf numFmtId="4" fontId="0" fillId="0" borderId="5" xfId="0" applyNumberFormat="1" applyFont="1" applyBorder="1" applyAlignment="1" applyProtection="1">
      <alignment vertical="top"/>
    </xf>
    <xf numFmtId="4" fontId="0" fillId="0" borderId="5" xfId="0" applyNumberFormat="1" applyFont="1" applyFill="1" applyBorder="1" applyAlignment="1" applyProtection="1">
      <alignment vertical="top"/>
    </xf>
    <xf numFmtId="4" fontId="0" fillId="0" borderId="5" xfId="0" applyNumberFormat="1" applyFont="1" applyBorder="1" applyProtection="1"/>
    <xf numFmtId="0" fontId="0" fillId="0" borderId="8" xfId="0" applyFont="1" applyFill="1" applyBorder="1" applyAlignment="1" applyProtection="1">
      <alignment vertical="top" wrapText="1"/>
    </xf>
    <xf numFmtId="0" fontId="0" fillId="0" borderId="5" xfId="0" applyFont="1" applyFill="1" applyBorder="1" applyAlignment="1" applyProtection="1">
      <alignment vertical="top" wrapText="1"/>
    </xf>
    <xf numFmtId="0" fontId="10" fillId="0" borderId="5" xfId="0" applyFont="1" applyBorder="1" applyAlignment="1" applyProtection="1">
      <alignment horizontal="right"/>
    </xf>
    <xf numFmtId="0" fontId="0" fillId="0" borderId="5" xfId="0" applyFont="1" applyFill="1" applyBorder="1" applyAlignment="1" applyProtection="1">
      <alignment horizontal="right" vertical="top" wrapText="1"/>
    </xf>
    <xf numFmtId="0" fontId="10" fillId="0" borderId="5" xfId="0" applyFont="1" applyBorder="1" applyAlignment="1" applyProtection="1">
      <alignment horizontal="left" vertical="top"/>
    </xf>
    <xf numFmtId="0" fontId="10" fillId="0" borderId="5" xfId="0" applyFont="1" applyBorder="1" applyAlignment="1" applyProtection="1">
      <alignment horizontal="right" vertical="top"/>
    </xf>
    <xf numFmtId="0" fontId="10" fillId="0" borderId="5" xfId="0" applyFont="1" applyBorder="1" applyAlignment="1" applyProtection="1">
      <alignment horizontal="left" vertical="top"/>
    </xf>
    <xf numFmtId="0" fontId="0" fillId="0" borderId="5" xfId="0" applyFont="1" applyBorder="1" applyAlignment="1" applyProtection="1">
      <alignment horizontal="left" vertical="top"/>
    </xf>
    <xf numFmtId="0" fontId="10" fillId="0" borderId="5" xfId="0" applyFont="1" applyFill="1" applyBorder="1" applyAlignment="1" applyProtection="1">
      <alignment vertical="top" wrapText="1"/>
    </xf>
    <xf numFmtId="49" fontId="11" fillId="0" borderId="5" xfId="0" applyNumberFormat="1" applyFont="1" applyFill="1" applyBorder="1" applyAlignment="1" applyProtection="1">
      <alignment horizontal="center" vertical="center" wrapText="1"/>
      <protection locked="0"/>
    </xf>
    <xf numFmtId="0" fontId="0" fillId="0" borderId="5" xfId="0" applyFont="1" applyBorder="1" applyAlignment="1" applyProtection="1">
      <alignment horizontal="left"/>
    </xf>
    <xf numFmtId="0" fontId="0" fillId="0" borderId="0" xfId="0" applyFont="1" applyProtection="1"/>
    <xf numFmtId="0" fontId="10" fillId="0" borderId="6" xfId="0" applyFont="1" applyBorder="1" applyAlignment="1" applyProtection="1">
      <alignment horizontal="right"/>
    </xf>
    <xf numFmtId="0" fontId="10" fillId="0" borderId="6" xfId="0" applyFont="1" applyBorder="1" applyProtection="1"/>
    <xf numFmtId="0" fontId="10" fillId="0" borderId="4" xfId="0" applyFont="1" applyBorder="1" applyAlignment="1" applyProtection="1">
      <alignment horizontal="center"/>
    </xf>
    <xf numFmtId="0" fontId="10" fillId="0" borderId="10" xfId="0" applyFont="1" applyBorder="1" applyAlignment="1" applyProtection="1">
      <alignment horizontal="center"/>
    </xf>
    <xf numFmtId="0" fontId="10" fillId="0" borderId="11" xfId="0" applyFont="1" applyBorder="1" applyAlignment="1" applyProtection="1"/>
    <xf numFmtId="0" fontId="0" fillId="0" borderId="12" xfId="0" applyFont="1" applyBorder="1" applyAlignment="1" applyProtection="1">
      <alignment horizontal="center" vertical="center" wrapText="1"/>
    </xf>
    <xf numFmtId="49" fontId="11" fillId="0" borderId="2" xfId="0" applyNumberFormat="1" applyFont="1" applyFill="1" applyBorder="1" applyAlignment="1" applyProtection="1">
      <alignment horizontal="center" vertical="center" wrapText="1"/>
      <protection locked="0"/>
    </xf>
    <xf numFmtId="0" fontId="10" fillId="0" borderId="5" xfId="0" applyFont="1" applyBorder="1" applyAlignment="1" applyProtection="1"/>
    <xf numFmtId="3" fontId="0" fillId="0" borderId="5" xfId="0" applyNumberFormat="1" applyFont="1" applyFill="1" applyBorder="1" applyProtection="1">
      <protection locked="0"/>
    </xf>
    <xf numFmtId="0" fontId="0" fillId="0" borderId="13" xfId="0" applyFont="1" applyFill="1" applyBorder="1" applyAlignment="1" applyProtection="1">
      <alignment horizontal="right" vertical="top" wrapText="1"/>
    </xf>
    <xf numFmtId="0" fontId="0" fillId="0" borderId="0" xfId="0" applyFont="1" applyProtection="1">
      <protection locked="0"/>
    </xf>
    <xf numFmtId="0" fontId="10" fillId="0" borderId="0" xfId="0" applyFont="1" applyProtection="1"/>
    <xf numFmtId="0" fontId="10" fillId="0" borderId="4" xfId="0" applyFont="1" applyBorder="1" applyAlignment="1" applyProtection="1">
      <alignment horizontal="right"/>
    </xf>
    <xf numFmtId="0" fontId="11" fillId="0" borderId="5" xfId="0" applyFont="1" applyFill="1" applyBorder="1" applyAlignment="1" applyProtection="1">
      <alignment vertical="center" wrapText="1"/>
    </xf>
    <xf numFmtId="4" fontId="0" fillId="3" borderId="5" xfId="0" applyNumberFormat="1" applyFont="1" applyFill="1" applyBorder="1" applyAlignment="1" applyProtection="1">
      <alignment vertical="center"/>
      <protection locked="0"/>
    </xf>
    <xf numFmtId="3" fontId="0" fillId="0" borderId="4" xfId="0" applyNumberFormat="1" applyFont="1" applyBorder="1" applyProtection="1"/>
    <xf numFmtId="0" fontId="0" fillId="0" borderId="6" xfId="0" applyFont="1" applyFill="1" applyBorder="1" applyAlignment="1" applyProtection="1">
      <alignment vertical="top" wrapText="1"/>
    </xf>
    <xf numFmtId="4" fontId="0" fillId="0" borderId="4" xfId="0" applyNumberFormat="1" applyFont="1" applyBorder="1" applyProtection="1"/>
    <xf numFmtId="0" fontId="0" fillId="0" borderId="0" xfId="0" applyFont="1" applyAlignment="1" applyProtection="1">
      <alignment horizontal="left"/>
    </xf>
    <xf numFmtId="49" fontId="11" fillId="2" borderId="16" xfId="0" applyNumberFormat="1" applyFont="1" applyFill="1" applyBorder="1" applyAlignment="1" applyProtection="1">
      <alignment horizontal="center" vertical="center" wrapText="1"/>
    </xf>
    <xf numFmtId="49" fontId="11" fillId="2" borderId="17" xfId="0" applyNumberFormat="1" applyFont="1" applyFill="1" applyBorder="1" applyAlignment="1" applyProtection="1">
      <alignment horizontal="center" vertical="center" wrapText="1"/>
    </xf>
    <xf numFmtId="49" fontId="12" fillId="0" borderId="2" xfId="0" applyNumberFormat="1" applyFont="1" applyFill="1" applyBorder="1" applyAlignment="1" applyProtection="1">
      <alignment vertical="center" wrapText="1"/>
    </xf>
    <xf numFmtId="49" fontId="11" fillId="2" borderId="4" xfId="0" applyNumberFormat="1" applyFont="1" applyFill="1" applyBorder="1" applyAlignment="1" applyProtection="1">
      <alignment horizontal="center" vertical="center" wrapText="1"/>
    </xf>
    <xf numFmtId="49" fontId="11" fillId="2" borderId="18" xfId="0" applyNumberFormat="1" applyFont="1" applyFill="1" applyBorder="1" applyAlignment="1" applyProtection="1">
      <alignment horizontal="center" vertical="center" wrapText="1"/>
    </xf>
    <xf numFmtId="49" fontId="11" fillId="2" borderId="19" xfId="0" applyNumberFormat="1" applyFont="1" applyFill="1" applyBorder="1" applyAlignment="1" applyProtection="1">
      <alignment horizontal="center" vertical="center" wrapText="1"/>
    </xf>
    <xf numFmtId="0" fontId="10" fillId="0" borderId="5" xfId="0" applyFont="1" applyBorder="1" applyAlignment="1" applyProtection="1">
      <alignment horizontal="center"/>
    </xf>
    <xf numFmtId="0" fontId="10" fillId="0" borderId="4" xfId="0" applyFont="1" applyBorder="1" applyAlignment="1" applyProtection="1">
      <alignment horizontal="center"/>
    </xf>
    <xf numFmtId="0" fontId="0" fillId="0" borderId="6" xfId="0" applyFont="1" applyBorder="1" applyProtection="1"/>
    <xf numFmtId="0" fontId="0" fillId="0" borderId="0" xfId="0" applyFont="1" applyBorder="1" applyProtection="1"/>
    <xf numFmtId="0" fontId="0" fillId="0" borderId="6" xfId="0" applyFont="1" applyFill="1" applyBorder="1" applyProtection="1"/>
    <xf numFmtId="49" fontId="11" fillId="2" borderId="5" xfId="0" applyNumberFormat="1" applyFont="1" applyFill="1" applyBorder="1" applyAlignment="1" applyProtection="1">
      <alignment vertical="center" wrapText="1"/>
    </xf>
    <xf numFmtId="49" fontId="12" fillId="0" borderId="5" xfId="0" applyNumberFormat="1" applyFont="1" applyFill="1" applyBorder="1" applyAlignment="1" applyProtection="1">
      <alignment vertical="center" wrapText="1"/>
    </xf>
    <xf numFmtId="0" fontId="0" fillId="0" borderId="5" xfId="0" applyFont="1" applyBorder="1" applyAlignment="1" applyProtection="1">
      <alignment vertical="center" wrapText="1"/>
    </xf>
    <xf numFmtId="0" fontId="0" fillId="0" borderId="5" xfId="0" applyFont="1" applyBorder="1" applyAlignment="1" applyProtection="1">
      <alignment wrapText="1"/>
    </xf>
    <xf numFmtId="4" fontId="0" fillId="0" borderId="5" xfId="0" applyNumberFormat="1" applyFont="1" applyBorder="1" applyAlignment="1" applyProtection="1">
      <alignment vertical="top"/>
      <protection locked="0"/>
    </xf>
    <xf numFmtId="0" fontId="0" fillId="0" borderId="5" xfId="0" applyFont="1" applyFill="1" applyBorder="1" applyAlignment="1" applyProtection="1">
      <alignment wrapText="1"/>
    </xf>
    <xf numFmtId="0" fontId="10" fillId="0" borderId="5" xfId="0" applyFont="1" applyFill="1" applyBorder="1" applyAlignment="1" applyProtection="1">
      <alignment horizontal="right" vertical="top" wrapText="1"/>
    </xf>
    <xf numFmtId="0" fontId="12" fillId="0" borderId="5" xfId="0" applyFont="1" applyFill="1" applyBorder="1" applyAlignment="1" applyProtection="1">
      <alignment horizontal="right" vertical="top" wrapText="1"/>
    </xf>
    <xf numFmtId="0" fontId="0" fillId="0" borderId="0" xfId="0" applyFont="1" applyAlignment="1" applyProtection="1">
      <alignment horizontal="right"/>
    </xf>
    <xf numFmtId="0" fontId="0" fillId="0" borderId="0" xfId="0" applyFont="1" applyAlignment="1" applyProtection="1">
      <alignment horizontal="right" vertical="top"/>
    </xf>
    <xf numFmtId="0" fontId="0" fillId="0" borderId="0" xfId="0" applyFont="1" applyAlignment="1" applyProtection="1">
      <alignment horizontal="left" vertical="top" wrapText="1"/>
    </xf>
    <xf numFmtId="0" fontId="0" fillId="0" borderId="5" xfId="0" applyFont="1" applyBorder="1" applyAlignment="1" applyProtection="1">
      <alignment vertical="top" wrapText="1"/>
    </xf>
    <xf numFmtId="0" fontId="0" fillId="0" borderId="5" xfId="0" applyFont="1" applyBorder="1" applyAlignment="1" applyProtection="1">
      <alignment horizontal="left" vertical="top" wrapText="1"/>
    </xf>
    <xf numFmtId="0" fontId="0" fillId="0" borderId="0" xfId="0" applyFont="1"/>
    <xf numFmtId="0" fontId="12" fillId="0" borderId="5" xfId="0" applyFont="1" applyFill="1" applyBorder="1" applyAlignment="1" applyProtection="1">
      <alignment vertical="top" wrapText="1"/>
    </xf>
    <xf numFmtId="0" fontId="11" fillId="0" borderId="5" xfId="0" applyFont="1" applyFill="1" applyBorder="1" applyAlignment="1" applyProtection="1">
      <alignment horizontal="left" vertical="top" wrapText="1"/>
    </xf>
    <xf numFmtId="0" fontId="11" fillId="0" borderId="5" xfId="0" applyFont="1" applyFill="1" applyBorder="1" applyAlignment="1" applyProtection="1">
      <alignment vertical="top" wrapText="1"/>
    </xf>
    <xf numFmtId="164" fontId="14" fillId="0" borderId="5" xfId="0" applyNumberFormat="1" applyFont="1" applyFill="1" applyBorder="1" applyAlignment="1" applyProtection="1">
      <alignment horizontal="right" vertical="top" wrapText="1"/>
    </xf>
    <xf numFmtId="0" fontId="11" fillId="0" borderId="4" xfId="0" applyFont="1" applyFill="1" applyBorder="1" applyAlignment="1" applyProtection="1">
      <alignment vertical="top" wrapText="1"/>
    </xf>
    <xf numFmtId="0" fontId="11" fillId="0" borderId="8" xfId="0" applyFont="1" applyFill="1" applyBorder="1" applyAlignment="1" applyProtection="1">
      <alignment vertical="top" wrapText="1"/>
    </xf>
    <xf numFmtId="164" fontId="10" fillId="0" borderId="5" xfId="0" applyNumberFormat="1" applyFont="1" applyFill="1" applyBorder="1" applyAlignment="1" applyProtection="1">
      <alignment horizontal="right" vertical="top" wrapText="1"/>
    </xf>
    <xf numFmtId="1" fontId="14" fillId="0" borderId="5" xfId="0" applyNumberFormat="1" applyFont="1" applyFill="1" applyBorder="1" applyAlignment="1" applyProtection="1">
      <alignment vertical="top" wrapText="1"/>
    </xf>
    <xf numFmtId="1" fontId="10" fillId="0" borderId="5" xfId="0" applyNumberFormat="1" applyFont="1" applyFill="1" applyBorder="1" applyAlignment="1" applyProtection="1">
      <alignment vertical="top" wrapText="1"/>
    </xf>
    <xf numFmtId="164" fontId="10" fillId="0" borderId="5" xfId="0" applyNumberFormat="1" applyFont="1" applyFill="1" applyBorder="1" applyAlignment="1" applyProtection="1">
      <alignment vertical="top" wrapText="1"/>
    </xf>
    <xf numFmtId="4" fontId="10" fillId="0" borderId="5" xfId="0" applyNumberFormat="1" applyFont="1" applyFill="1" applyBorder="1" applyAlignment="1" applyProtection="1">
      <alignment vertical="top" wrapText="1"/>
    </xf>
    <xf numFmtId="0" fontId="11" fillId="0" borderId="5" xfId="0" applyFont="1" applyFill="1" applyBorder="1" applyAlignment="1" applyProtection="1">
      <alignment horizontal="center" vertical="top" wrapText="1"/>
    </xf>
    <xf numFmtId="0" fontId="11" fillId="0" borderId="5" xfId="0" applyFont="1" applyFill="1" applyBorder="1" applyAlignment="1" applyProtection="1">
      <alignment horizontal="left" vertical="top" wrapText="1"/>
    </xf>
    <xf numFmtId="0" fontId="11" fillId="0" borderId="5" xfId="0" applyFont="1" applyFill="1" applyBorder="1" applyAlignment="1" applyProtection="1">
      <alignment horizontal="right" vertical="top" wrapText="1"/>
    </xf>
    <xf numFmtId="164" fontId="14" fillId="0" borderId="5" xfId="0" applyNumberFormat="1" applyFont="1" applyFill="1" applyBorder="1" applyAlignment="1" applyProtection="1">
      <alignment vertical="top" wrapText="1"/>
    </xf>
    <xf numFmtId="165" fontId="14" fillId="0" borderId="5" xfId="0" applyNumberFormat="1" applyFont="1" applyFill="1" applyBorder="1" applyAlignment="1" applyProtection="1">
      <alignment horizontal="right" vertical="top" wrapText="1"/>
    </xf>
    <xf numFmtId="165" fontId="14" fillId="0" borderId="5" xfId="0" applyNumberFormat="1" applyFont="1" applyFill="1" applyBorder="1" applyAlignment="1" applyProtection="1">
      <alignment vertical="top" wrapText="1"/>
    </xf>
    <xf numFmtId="165" fontId="10" fillId="0" borderId="5" xfId="0" applyNumberFormat="1" applyFont="1" applyFill="1" applyBorder="1" applyAlignment="1" applyProtection="1">
      <alignment horizontal="right" vertical="top" wrapText="1"/>
    </xf>
    <xf numFmtId="165" fontId="10" fillId="0" borderId="5" xfId="0" applyNumberFormat="1" applyFont="1" applyFill="1" applyBorder="1" applyAlignment="1" applyProtection="1">
      <alignment vertical="top" wrapText="1"/>
    </xf>
    <xf numFmtId="1" fontId="14" fillId="0" borderId="5" xfId="0" applyNumberFormat="1" applyFont="1" applyFill="1" applyBorder="1" applyAlignment="1" applyProtection="1">
      <alignment horizontal="right" vertical="top" wrapText="1"/>
    </xf>
    <xf numFmtId="0" fontId="12" fillId="0" borderId="0" xfId="0" applyFont="1" applyFill="1" applyBorder="1" applyAlignment="1" applyProtection="1">
      <alignment vertical="center" wrapText="1"/>
    </xf>
    <xf numFmtId="0" fontId="11" fillId="0" borderId="0" xfId="0" applyFont="1" applyFill="1" applyBorder="1" applyAlignment="1" applyProtection="1">
      <alignment vertical="center" wrapText="1"/>
    </xf>
    <xf numFmtId="166" fontId="10" fillId="0" borderId="5" xfId="0" applyNumberFormat="1" applyFont="1" applyFill="1" applyBorder="1" applyAlignment="1" applyProtection="1">
      <alignment horizontal="right" vertical="top" wrapText="1"/>
    </xf>
    <xf numFmtId="0" fontId="12" fillId="0" borderId="5" xfId="0" applyFont="1" applyFill="1" applyBorder="1" applyAlignment="1" applyProtection="1">
      <alignment vertical="center" wrapText="1"/>
    </xf>
    <xf numFmtId="0" fontId="11" fillId="0" borderId="5" xfId="0" applyFont="1" applyFill="1" applyBorder="1" applyAlignment="1" applyProtection="1">
      <alignment vertical="top" wrapText="1"/>
      <protection locked="0"/>
    </xf>
    <xf numFmtId="166" fontId="14" fillId="0" borderId="5" xfId="0" applyNumberFormat="1" applyFont="1" applyFill="1" applyBorder="1" applyAlignment="1" applyProtection="1">
      <alignment horizontal="right" vertical="top" wrapText="1"/>
    </xf>
    <xf numFmtId="4" fontId="12" fillId="4" borderId="5" xfId="0" applyNumberFormat="1" applyFont="1" applyFill="1" applyBorder="1" applyAlignment="1" applyProtection="1">
      <alignment vertical="center" wrapText="1"/>
      <protection locked="0"/>
    </xf>
    <xf numFmtId="0" fontId="11" fillId="0" borderId="14" xfId="0" applyFont="1" applyFill="1" applyBorder="1" applyAlignment="1" applyProtection="1">
      <alignment horizontal="left" vertical="top" wrapText="1"/>
    </xf>
    <xf numFmtId="0" fontId="11" fillId="0" borderId="0" xfId="0" applyFont="1" applyFill="1" applyBorder="1" applyAlignment="1" applyProtection="1">
      <alignment horizontal="left" vertical="top" wrapText="1"/>
    </xf>
    <xf numFmtId="0" fontId="0" fillId="0" borderId="6" xfId="0" applyFont="1" applyFill="1" applyBorder="1" applyAlignment="1" applyProtection="1">
      <alignment vertical="top"/>
    </xf>
    <xf numFmtId="0" fontId="12" fillId="2" borderId="0" xfId="0" applyFont="1" applyFill="1" applyAlignment="1" applyProtection="1">
      <alignment vertical="center" wrapText="1"/>
      <protection locked="0"/>
    </xf>
    <xf numFmtId="166" fontId="10" fillId="0" borderId="15" xfId="0" applyNumberFormat="1" applyFont="1" applyFill="1" applyBorder="1" applyAlignment="1" applyProtection="1">
      <alignment horizontal="right" vertical="top" wrapText="1"/>
    </xf>
    <xf numFmtId="0" fontId="12" fillId="2" borderId="4"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2" fontId="14" fillId="0" borderId="5" xfId="0" applyNumberFormat="1" applyFont="1" applyFill="1" applyBorder="1" applyAlignment="1" applyProtection="1">
      <alignment horizontal="right" vertical="top" wrapText="1"/>
    </xf>
    <xf numFmtId="0" fontId="11" fillId="0" borderId="6" xfId="0" applyFont="1" applyFill="1" applyBorder="1" applyAlignment="1" applyProtection="1">
      <alignment vertical="top" wrapText="1"/>
    </xf>
    <xf numFmtId="0" fontId="12" fillId="0" borderId="6" xfId="0" applyFont="1" applyFill="1" applyBorder="1" applyAlignment="1" applyProtection="1">
      <alignment vertical="top" wrapText="1"/>
    </xf>
    <xf numFmtId="166" fontId="10" fillId="0" borderId="5" xfId="0" applyNumberFormat="1" applyFont="1" applyFill="1" applyBorder="1" applyAlignment="1" applyProtection="1">
      <alignment vertical="top" wrapText="1"/>
    </xf>
    <xf numFmtId="0" fontId="12" fillId="0" borderId="4" xfId="0" applyFont="1" applyFill="1" applyBorder="1" applyAlignment="1" applyProtection="1">
      <alignment vertical="top" wrapText="1"/>
    </xf>
    <xf numFmtId="166" fontId="14" fillId="0" borderId="5" xfId="0" applyNumberFormat="1" applyFont="1" applyFill="1" applyBorder="1" applyAlignment="1" applyProtection="1">
      <alignment vertical="top" wrapText="1"/>
    </xf>
    <xf numFmtId="49" fontId="14" fillId="0" borderId="5" xfId="0" applyNumberFormat="1" applyFont="1" applyFill="1" applyBorder="1" applyAlignment="1" applyProtection="1">
      <alignment horizontal="right" vertical="top" wrapText="1"/>
    </xf>
    <xf numFmtId="167" fontId="10" fillId="0" borderId="5" xfId="0" applyNumberFormat="1" applyFont="1" applyFill="1" applyBorder="1" applyAlignment="1" applyProtection="1">
      <alignment horizontal="right" vertical="top" wrapText="1"/>
    </xf>
    <xf numFmtId="9" fontId="12" fillId="0" borderId="5" xfId="0" applyNumberFormat="1" applyFont="1" applyFill="1" applyBorder="1" applyAlignment="1" applyProtection="1">
      <alignment vertical="top" wrapText="1"/>
    </xf>
    <xf numFmtId="1" fontId="14" fillId="0" borderId="5" xfId="0" applyNumberFormat="1" applyFont="1" applyFill="1" applyBorder="1" applyAlignment="1" applyProtection="1">
      <alignment horizontal="right" vertical="center" wrapText="1"/>
    </xf>
    <xf numFmtId="1" fontId="14" fillId="0" borderId="5" xfId="0" applyNumberFormat="1" applyFont="1" applyFill="1" applyBorder="1" applyAlignment="1" applyProtection="1">
      <alignment vertical="center" wrapText="1"/>
    </xf>
    <xf numFmtId="1" fontId="10" fillId="0" borderId="5" xfId="0" applyNumberFormat="1" applyFont="1" applyFill="1" applyBorder="1" applyAlignment="1" applyProtection="1">
      <alignment horizontal="right" vertical="top" wrapText="1"/>
    </xf>
    <xf numFmtId="0" fontId="11" fillId="0" borderId="5" xfId="0" applyFont="1" applyFill="1" applyBorder="1" applyAlignment="1" applyProtection="1">
      <alignment wrapText="1"/>
    </xf>
    <xf numFmtId="1" fontId="14" fillId="0" borderId="5" xfId="1" applyNumberFormat="1" applyFont="1" applyFill="1" applyBorder="1" applyAlignment="1" applyProtection="1">
      <alignment vertical="top" wrapText="1"/>
    </xf>
    <xf numFmtId="0" fontId="18" fillId="2" borderId="0" xfId="0" applyFont="1" applyFill="1" applyAlignment="1" applyProtection="1">
      <alignment horizontal="right" vertical="center" wrapText="1"/>
    </xf>
    <xf numFmtId="0" fontId="18" fillId="2" borderId="0" xfId="0" applyFont="1" applyFill="1" applyAlignment="1" applyProtection="1">
      <alignment vertical="center" wrapText="1"/>
    </xf>
    <xf numFmtId="0" fontId="19" fillId="0" borderId="1" xfId="0" applyFont="1" applyBorder="1" applyAlignment="1" applyProtection="1">
      <alignment wrapText="1"/>
    </xf>
    <xf numFmtId="0" fontId="18" fillId="0" borderId="0" xfId="0" applyFont="1" applyFill="1" applyAlignment="1" applyProtection="1">
      <alignment vertical="center" wrapText="1"/>
    </xf>
    <xf numFmtId="0" fontId="10" fillId="0" borderId="2" xfId="0" applyFont="1" applyBorder="1" applyAlignment="1" applyProtection="1">
      <alignment horizontal="center" vertical="center"/>
    </xf>
    <xf numFmtId="49" fontId="11" fillId="2"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2" fillId="0" borderId="0" xfId="0" applyFont="1" applyFill="1" applyAlignment="1" applyProtection="1">
      <alignment horizontal="center" vertical="center" wrapText="1"/>
    </xf>
    <xf numFmtId="0" fontId="12" fillId="2" borderId="0" xfId="0" applyFont="1" applyFill="1" applyAlignment="1" applyProtection="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98"/>
  <sheetViews>
    <sheetView tabSelected="1" workbookViewId="0">
      <pane ySplit="3" topLeftCell="A621" activePane="bottomLeft" state="frozen"/>
      <selection pane="bottomLeft" activeCell="C643" sqref="C643"/>
    </sheetView>
  </sheetViews>
  <sheetFormatPr defaultRowHeight="15" x14ac:dyDescent="0.25"/>
  <cols>
    <col min="1" max="2" width="9.140625" style="164"/>
    <col min="3" max="3" width="66.85546875" style="164" customWidth="1"/>
    <col min="4" max="4" width="9.140625" style="164"/>
    <col min="5" max="5" width="40.5703125" style="164" customWidth="1"/>
    <col min="6" max="6" width="11" style="164" bestFit="1" customWidth="1"/>
    <col min="7" max="8" width="9.140625" style="164"/>
    <col min="9" max="9" width="17.42578125" style="164" customWidth="1"/>
    <col min="10" max="16384" width="9.140625" style="164"/>
  </cols>
  <sheetData>
    <row r="1" spans="1:35" s="214" customFormat="1" ht="21.75" thickBot="1" x14ac:dyDescent="0.4">
      <c r="A1" s="99" t="s">
        <v>0</v>
      </c>
      <c r="B1" s="213"/>
      <c r="D1" s="215"/>
      <c r="E1" s="215"/>
      <c r="F1" s="215"/>
      <c r="G1" s="215"/>
      <c r="H1" s="215"/>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216"/>
    </row>
    <row r="2" spans="1:35" s="223" customFormat="1" ht="45" x14ac:dyDescent="0.25">
      <c r="A2" s="217" t="s">
        <v>1</v>
      </c>
      <c r="B2" s="217" t="s">
        <v>2</v>
      </c>
      <c r="C2" s="217" t="s">
        <v>3</v>
      </c>
      <c r="D2" s="218" t="s">
        <v>4</v>
      </c>
      <c r="E2" s="218" t="s">
        <v>5</v>
      </c>
      <c r="F2" s="218" t="s">
        <v>1027</v>
      </c>
      <c r="G2" s="219" t="s">
        <v>413</v>
      </c>
      <c r="H2" s="220" t="s">
        <v>7</v>
      </c>
      <c r="I2" s="221" t="s">
        <v>8</v>
      </c>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row>
    <row r="3" spans="1:35" s="98" customFormat="1" x14ac:dyDescent="0.25">
      <c r="A3" s="11"/>
      <c r="B3" s="100"/>
      <c r="C3" s="101" t="s">
        <v>10</v>
      </c>
      <c r="D3" s="11"/>
      <c r="E3" s="11"/>
      <c r="F3" s="102"/>
      <c r="G3" s="102"/>
      <c r="H3" s="103"/>
      <c r="I3" s="2"/>
      <c r="J3" s="97"/>
      <c r="K3" s="97"/>
      <c r="L3" s="97"/>
      <c r="M3" s="97"/>
      <c r="N3" s="97"/>
      <c r="O3" s="97"/>
      <c r="P3" s="97"/>
      <c r="Q3" s="97"/>
      <c r="R3" s="97"/>
      <c r="S3" s="97"/>
      <c r="T3" s="97"/>
      <c r="U3" s="97"/>
      <c r="V3" s="97"/>
      <c r="W3" s="97"/>
      <c r="X3" s="97"/>
      <c r="Y3" s="97"/>
      <c r="Z3" s="97"/>
      <c r="AA3" s="97"/>
      <c r="AB3" s="97"/>
      <c r="AC3" s="97"/>
      <c r="AD3" s="97"/>
      <c r="AE3" s="97"/>
      <c r="AF3" s="97"/>
      <c r="AG3" s="97"/>
      <c r="AH3" s="97"/>
      <c r="AI3" s="97"/>
    </row>
    <row r="4" spans="1:35" s="98" customFormat="1" x14ac:dyDescent="0.25">
      <c r="A4" s="11"/>
      <c r="B4" s="100"/>
      <c r="C4" s="101" t="s">
        <v>11</v>
      </c>
      <c r="D4" s="11"/>
      <c r="E4" s="11"/>
      <c r="F4" s="102"/>
      <c r="G4" s="102"/>
      <c r="H4" s="103"/>
      <c r="I4" s="2"/>
      <c r="J4" s="97"/>
      <c r="K4" s="97"/>
      <c r="L4" s="97"/>
      <c r="M4" s="97"/>
      <c r="N4" s="97"/>
      <c r="O4" s="97"/>
      <c r="P4" s="97"/>
      <c r="Q4" s="97"/>
      <c r="R4" s="97"/>
      <c r="S4" s="97"/>
      <c r="T4" s="97"/>
      <c r="U4" s="97"/>
      <c r="V4" s="97"/>
      <c r="W4" s="97"/>
      <c r="X4" s="97"/>
      <c r="Y4" s="97"/>
      <c r="Z4" s="97"/>
      <c r="AA4" s="97"/>
      <c r="AB4" s="97"/>
      <c r="AC4" s="97"/>
      <c r="AD4" s="97"/>
      <c r="AE4" s="97"/>
      <c r="AF4" s="97"/>
      <c r="AG4" s="97"/>
      <c r="AH4" s="97"/>
      <c r="AI4" s="97"/>
    </row>
    <row r="5" spans="1:35" s="98" customFormat="1" x14ac:dyDescent="0.25">
      <c r="A5" s="11"/>
      <c r="B5" s="100" t="s">
        <v>1</v>
      </c>
      <c r="C5" s="166" t="s">
        <v>478</v>
      </c>
      <c r="D5" s="167"/>
      <c r="E5" s="167"/>
      <c r="F5" s="167"/>
      <c r="G5" s="102"/>
      <c r="H5" s="103"/>
      <c r="I5" s="2"/>
      <c r="J5" s="97"/>
      <c r="K5" s="97"/>
      <c r="L5" s="97"/>
      <c r="M5" s="97"/>
      <c r="N5" s="97"/>
      <c r="O5" s="97"/>
      <c r="P5" s="97"/>
      <c r="Q5" s="97"/>
      <c r="R5" s="97"/>
      <c r="S5" s="97"/>
      <c r="T5" s="97"/>
      <c r="U5" s="97"/>
      <c r="V5" s="97"/>
      <c r="W5" s="97"/>
      <c r="X5" s="97"/>
      <c r="Y5" s="97"/>
      <c r="Z5" s="97"/>
      <c r="AA5" s="97"/>
      <c r="AB5" s="97"/>
      <c r="AC5" s="97"/>
      <c r="AD5" s="97"/>
      <c r="AE5" s="97"/>
      <c r="AF5" s="97"/>
      <c r="AG5" s="97"/>
      <c r="AH5" s="97"/>
      <c r="AI5" s="97"/>
    </row>
    <row r="6" spans="1:35" s="98" customFormat="1" x14ac:dyDescent="0.25">
      <c r="A6" s="11"/>
      <c r="B6" s="168">
        <v>1</v>
      </c>
      <c r="C6" s="165" t="s">
        <v>479</v>
      </c>
      <c r="D6" s="165">
        <v>1</v>
      </c>
      <c r="E6" s="165" t="s">
        <v>12</v>
      </c>
      <c r="F6" s="1"/>
      <c r="G6" s="104"/>
      <c r="H6" s="103">
        <f>G6*D6</f>
        <v>0</v>
      </c>
      <c r="I6" s="105"/>
      <c r="J6" s="97"/>
      <c r="K6" s="97"/>
      <c r="L6" s="97"/>
      <c r="M6" s="97"/>
      <c r="N6" s="97"/>
      <c r="O6" s="97"/>
      <c r="P6" s="97"/>
      <c r="Q6" s="97"/>
      <c r="R6" s="97"/>
      <c r="S6" s="97"/>
      <c r="T6" s="97"/>
      <c r="U6" s="97"/>
      <c r="V6" s="97"/>
      <c r="W6" s="97"/>
      <c r="X6" s="97"/>
      <c r="Y6" s="97"/>
      <c r="Z6" s="97"/>
      <c r="AA6" s="97"/>
      <c r="AB6" s="97"/>
      <c r="AC6" s="97"/>
      <c r="AD6" s="97"/>
      <c r="AE6" s="97"/>
      <c r="AF6" s="97"/>
      <c r="AG6" s="97"/>
      <c r="AH6" s="97"/>
      <c r="AI6" s="97"/>
    </row>
    <row r="7" spans="1:35" s="98" customFormat="1" x14ac:dyDescent="0.25">
      <c r="A7" s="11"/>
      <c r="B7" s="168">
        <v>2</v>
      </c>
      <c r="C7" s="165" t="s">
        <v>480</v>
      </c>
      <c r="D7" s="165">
        <v>1</v>
      </c>
      <c r="E7" s="165" t="s">
        <v>12</v>
      </c>
      <c r="F7" s="1"/>
      <c r="G7" s="104"/>
      <c r="H7" s="103">
        <f t="shared" ref="H7:H70" si="0">G7*D7</f>
        <v>0</v>
      </c>
      <c r="I7" s="105"/>
      <c r="J7" s="97"/>
      <c r="K7" s="97"/>
      <c r="L7" s="97"/>
      <c r="M7" s="97"/>
      <c r="N7" s="97"/>
      <c r="O7" s="97"/>
      <c r="P7" s="97"/>
      <c r="Q7" s="97"/>
      <c r="R7" s="97"/>
      <c r="S7" s="97"/>
      <c r="T7" s="97"/>
      <c r="U7" s="97"/>
      <c r="V7" s="97"/>
      <c r="W7" s="97"/>
      <c r="X7" s="97"/>
      <c r="Y7" s="97"/>
      <c r="Z7" s="97"/>
      <c r="AA7" s="97"/>
      <c r="AB7" s="97"/>
      <c r="AC7" s="97"/>
      <c r="AD7" s="97"/>
      <c r="AE7" s="97"/>
      <c r="AF7" s="97"/>
      <c r="AG7" s="97"/>
      <c r="AH7" s="97"/>
      <c r="AI7" s="97"/>
    </row>
    <row r="8" spans="1:35" s="98" customFormat="1" x14ac:dyDescent="0.25">
      <c r="A8" s="11"/>
      <c r="B8" s="168">
        <v>3</v>
      </c>
      <c r="C8" s="165" t="s">
        <v>481</v>
      </c>
      <c r="D8" s="165">
        <v>1</v>
      </c>
      <c r="E8" s="165" t="s">
        <v>12</v>
      </c>
      <c r="F8" s="1"/>
      <c r="G8" s="104"/>
      <c r="H8" s="103">
        <f t="shared" si="0"/>
        <v>0</v>
      </c>
      <c r="I8" s="105"/>
      <c r="J8" s="97"/>
      <c r="K8" s="97"/>
      <c r="L8" s="97"/>
      <c r="M8" s="97"/>
      <c r="N8" s="97"/>
      <c r="O8" s="97"/>
      <c r="P8" s="97"/>
      <c r="Q8" s="97"/>
      <c r="R8" s="97"/>
      <c r="S8" s="97"/>
      <c r="T8" s="97"/>
      <c r="U8" s="97"/>
      <c r="V8" s="97"/>
      <c r="W8" s="97"/>
      <c r="X8" s="97"/>
      <c r="Y8" s="97"/>
      <c r="Z8" s="97"/>
      <c r="AA8" s="97"/>
      <c r="AB8" s="97"/>
      <c r="AC8" s="97"/>
      <c r="AD8" s="97"/>
      <c r="AE8" s="97"/>
      <c r="AF8" s="97"/>
      <c r="AG8" s="97"/>
      <c r="AH8" s="97"/>
      <c r="AI8" s="97"/>
    </row>
    <row r="9" spans="1:35" s="98" customFormat="1" x14ac:dyDescent="0.25">
      <c r="A9" s="11"/>
      <c r="B9" s="168">
        <v>4</v>
      </c>
      <c r="C9" s="165" t="s">
        <v>482</v>
      </c>
      <c r="D9" s="165">
        <v>2</v>
      </c>
      <c r="E9" s="165" t="s">
        <v>12</v>
      </c>
      <c r="F9" s="1"/>
      <c r="G9" s="104"/>
      <c r="H9" s="103">
        <f t="shared" si="0"/>
        <v>0</v>
      </c>
      <c r="I9" s="105"/>
      <c r="J9" s="97"/>
      <c r="K9" s="97"/>
      <c r="L9" s="97"/>
      <c r="M9" s="97"/>
      <c r="N9" s="97"/>
      <c r="O9" s="97"/>
      <c r="P9" s="97"/>
      <c r="Q9" s="97"/>
      <c r="R9" s="97"/>
      <c r="S9" s="97"/>
      <c r="T9" s="97"/>
      <c r="U9" s="97"/>
      <c r="V9" s="97"/>
      <c r="W9" s="97"/>
      <c r="X9" s="97"/>
      <c r="Y9" s="97"/>
      <c r="Z9" s="97"/>
      <c r="AA9" s="97"/>
      <c r="AB9" s="97"/>
      <c r="AC9" s="97"/>
      <c r="AD9" s="97"/>
      <c r="AE9" s="97"/>
      <c r="AF9" s="97"/>
      <c r="AG9" s="97"/>
      <c r="AH9" s="97"/>
      <c r="AI9" s="97"/>
    </row>
    <row r="10" spans="1:35" s="98" customFormat="1" x14ac:dyDescent="0.25">
      <c r="A10" s="11"/>
      <c r="B10" s="168">
        <v>5</v>
      </c>
      <c r="C10" s="165" t="s">
        <v>483</v>
      </c>
      <c r="D10" s="165">
        <v>2</v>
      </c>
      <c r="E10" s="165" t="s">
        <v>12</v>
      </c>
      <c r="F10" s="1"/>
      <c r="G10" s="104"/>
      <c r="H10" s="103">
        <f t="shared" si="0"/>
        <v>0</v>
      </c>
      <c r="I10" s="105"/>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row>
    <row r="11" spans="1:35" s="98" customFormat="1" x14ac:dyDescent="0.25">
      <c r="A11" s="11"/>
      <c r="B11" s="168">
        <v>6</v>
      </c>
      <c r="C11" s="165" t="s">
        <v>484</v>
      </c>
      <c r="D11" s="165">
        <v>2</v>
      </c>
      <c r="E11" s="165" t="s">
        <v>12</v>
      </c>
      <c r="F11" s="1"/>
      <c r="G11" s="104"/>
      <c r="H11" s="103">
        <f t="shared" si="0"/>
        <v>0</v>
      </c>
      <c r="I11" s="105"/>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row>
    <row r="12" spans="1:35" s="98" customFormat="1" x14ac:dyDescent="0.25">
      <c r="A12" s="11"/>
      <c r="B12" s="168">
        <v>7</v>
      </c>
      <c r="C12" s="165" t="s">
        <v>485</v>
      </c>
      <c r="D12" s="165">
        <v>4</v>
      </c>
      <c r="E12" s="165" t="s">
        <v>12</v>
      </c>
      <c r="F12" s="1"/>
      <c r="G12" s="104"/>
      <c r="H12" s="103">
        <f t="shared" si="0"/>
        <v>0</v>
      </c>
      <c r="I12" s="105"/>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row>
    <row r="13" spans="1:35" s="98" customFormat="1" x14ac:dyDescent="0.25">
      <c r="A13" s="11"/>
      <c r="B13" s="168">
        <v>8</v>
      </c>
      <c r="C13" s="165" t="s">
        <v>486</v>
      </c>
      <c r="D13" s="165">
        <v>2</v>
      </c>
      <c r="E13" s="165" t="s">
        <v>12</v>
      </c>
      <c r="F13" s="1"/>
      <c r="G13" s="104"/>
      <c r="H13" s="103">
        <f t="shared" si="0"/>
        <v>0</v>
      </c>
      <c r="I13" s="105"/>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row>
    <row r="14" spans="1:35" s="98" customFormat="1" x14ac:dyDescent="0.25">
      <c r="A14" s="11"/>
      <c r="B14" s="100" t="s">
        <v>13</v>
      </c>
      <c r="C14" s="167" t="s">
        <v>487</v>
      </c>
      <c r="D14" s="167"/>
      <c r="E14" s="167"/>
      <c r="F14" s="167"/>
      <c r="G14" s="167"/>
      <c r="H14" s="167"/>
      <c r="I14" s="16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row>
    <row r="15" spans="1:35" s="98" customFormat="1" x14ac:dyDescent="0.25">
      <c r="A15" s="11"/>
      <c r="B15" s="168">
        <v>9</v>
      </c>
      <c r="C15" s="165" t="s">
        <v>488</v>
      </c>
      <c r="D15" s="165">
        <v>2</v>
      </c>
      <c r="E15" s="165" t="s">
        <v>12</v>
      </c>
      <c r="F15" s="1"/>
      <c r="G15" s="104"/>
      <c r="H15" s="103">
        <f t="shared" si="0"/>
        <v>0</v>
      </c>
      <c r="I15" s="105"/>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row>
    <row r="16" spans="1:35" s="98" customFormat="1" x14ac:dyDescent="0.25">
      <c r="A16" s="11"/>
      <c r="B16" s="168">
        <v>10</v>
      </c>
      <c r="C16" s="165" t="s">
        <v>489</v>
      </c>
      <c r="D16" s="165">
        <v>1</v>
      </c>
      <c r="E16" s="165" t="s">
        <v>12</v>
      </c>
      <c r="F16" s="1"/>
      <c r="G16" s="104"/>
      <c r="H16" s="103">
        <f t="shared" si="0"/>
        <v>0</v>
      </c>
      <c r="I16" s="105"/>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row>
    <row r="17" spans="1:35" s="98" customFormat="1" x14ac:dyDescent="0.25">
      <c r="A17" s="11"/>
      <c r="B17" s="168">
        <v>11</v>
      </c>
      <c r="C17" s="165" t="s">
        <v>490</v>
      </c>
      <c r="D17" s="165">
        <v>1</v>
      </c>
      <c r="E17" s="165" t="s">
        <v>12</v>
      </c>
      <c r="F17" s="1"/>
      <c r="G17" s="104"/>
      <c r="H17" s="103">
        <f t="shared" si="0"/>
        <v>0</v>
      </c>
      <c r="I17" s="105"/>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row>
    <row r="18" spans="1:35" s="98" customFormat="1" x14ac:dyDescent="0.25">
      <c r="A18" s="11"/>
      <c r="B18" s="168">
        <v>12</v>
      </c>
      <c r="C18" s="165" t="s">
        <v>491</v>
      </c>
      <c r="D18" s="165">
        <v>1</v>
      </c>
      <c r="E18" s="165" t="s">
        <v>12</v>
      </c>
      <c r="F18" s="1"/>
      <c r="G18" s="104"/>
      <c r="H18" s="103">
        <f t="shared" si="0"/>
        <v>0</v>
      </c>
      <c r="I18" s="105"/>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row>
    <row r="19" spans="1:35" s="98" customFormat="1" x14ac:dyDescent="0.25">
      <c r="A19" s="11"/>
      <c r="B19" s="168">
        <v>13</v>
      </c>
      <c r="C19" s="165" t="s">
        <v>492</v>
      </c>
      <c r="D19" s="165">
        <v>1</v>
      </c>
      <c r="E19" s="165" t="s">
        <v>12</v>
      </c>
      <c r="F19" s="1"/>
      <c r="G19" s="104"/>
      <c r="H19" s="103">
        <f t="shared" si="0"/>
        <v>0</v>
      </c>
      <c r="I19" s="105"/>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row>
    <row r="20" spans="1:35" s="98" customFormat="1" x14ac:dyDescent="0.25">
      <c r="A20" s="11"/>
      <c r="B20" s="168">
        <v>14</v>
      </c>
      <c r="C20" s="165" t="s">
        <v>493</v>
      </c>
      <c r="D20" s="165">
        <v>2</v>
      </c>
      <c r="E20" s="165" t="s">
        <v>12</v>
      </c>
      <c r="F20" s="1"/>
      <c r="G20" s="104"/>
      <c r="H20" s="103">
        <f t="shared" si="0"/>
        <v>0</v>
      </c>
      <c r="I20" s="105"/>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row>
    <row r="21" spans="1:35" s="98" customFormat="1" x14ac:dyDescent="0.25">
      <c r="A21" s="11"/>
      <c r="B21" s="168">
        <v>15</v>
      </c>
      <c r="C21" s="165" t="s">
        <v>494</v>
      </c>
      <c r="D21" s="165">
        <v>1</v>
      </c>
      <c r="E21" s="165" t="s">
        <v>14</v>
      </c>
      <c r="F21" s="1"/>
      <c r="G21" s="104"/>
      <c r="H21" s="103">
        <f t="shared" si="0"/>
        <v>0</v>
      </c>
      <c r="I21" s="105"/>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row>
    <row r="22" spans="1:35" s="98" customFormat="1" x14ac:dyDescent="0.25">
      <c r="A22" s="11"/>
      <c r="B22" s="168">
        <v>16</v>
      </c>
      <c r="C22" s="165" t="s">
        <v>495</v>
      </c>
      <c r="D22" s="165">
        <v>1</v>
      </c>
      <c r="E22" s="165" t="s">
        <v>12</v>
      </c>
      <c r="F22" s="1"/>
      <c r="G22" s="104"/>
      <c r="H22" s="103">
        <f t="shared" si="0"/>
        <v>0</v>
      </c>
      <c r="I22" s="105"/>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row>
    <row r="23" spans="1:35" s="98" customFormat="1" x14ac:dyDescent="0.25">
      <c r="A23" s="11"/>
      <c r="B23" s="168">
        <v>17</v>
      </c>
      <c r="C23" s="165" t="s">
        <v>496</v>
      </c>
      <c r="D23" s="165">
        <v>2</v>
      </c>
      <c r="E23" s="165" t="s">
        <v>12</v>
      </c>
      <c r="F23" s="1"/>
      <c r="G23" s="104"/>
      <c r="H23" s="103">
        <f t="shared" si="0"/>
        <v>0</v>
      </c>
      <c r="I23" s="105"/>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row>
    <row r="24" spans="1:35" s="98" customFormat="1" x14ac:dyDescent="0.25">
      <c r="A24" s="11"/>
      <c r="B24" s="168">
        <v>18</v>
      </c>
      <c r="C24" s="165" t="s">
        <v>497</v>
      </c>
      <c r="D24" s="165">
        <v>2</v>
      </c>
      <c r="E24" s="165" t="s">
        <v>12</v>
      </c>
      <c r="F24" s="1"/>
      <c r="G24" s="104"/>
      <c r="H24" s="103">
        <f t="shared" si="0"/>
        <v>0</v>
      </c>
      <c r="I24" s="105"/>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row>
    <row r="25" spans="1:35" s="98" customFormat="1" x14ac:dyDescent="0.25">
      <c r="A25" s="11"/>
      <c r="B25" s="100" t="s">
        <v>15</v>
      </c>
      <c r="C25" s="169" t="s">
        <v>498</v>
      </c>
      <c r="D25" s="167"/>
      <c r="E25" s="167"/>
      <c r="F25" s="1"/>
      <c r="G25" s="1"/>
      <c r="H25" s="1"/>
      <c r="I25" s="1"/>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row>
    <row r="26" spans="1:35" s="98" customFormat="1" x14ac:dyDescent="0.25">
      <c r="A26" s="11"/>
      <c r="B26" s="168">
        <v>19</v>
      </c>
      <c r="C26" s="165" t="s">
        <v>499</v>
      </c>
      <c r="D26" s="165">
        <v>1</v>
      </c>
      <c r="E26" s="165" t="s">
        <v>12</v>
      </c>
      <c r="F26" s="1"/>
      <c r="G26" s="104"/>
      <c r="H26" s="103">
        <f t="shared" si="0"/>
        <v>0</v>
      </c>
      <c r="I26" s="105"/>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row>
    <row r="27" spans="1:35" s="98" customFormat="1" x14ac:dyDescent="0.25">
      <c r="A27" s="11"/>
      <c r="B27" s="168">
        <v>20</v>
      </c>
      <c r="C27" s="165" t="s">
        <v>500</v>
      </c>
      <c r="D27" s="165">
        <v>4</v>
      </c>
      <c r="E27" s="165" t="s">
        <v>14</v>
      </c>
      <c r="F27" s="1"/>
      <c r="G27" s="104"/>
      <c r="H27" s="103">
        <f t="shared" si="0"/>
        <v>0</v>
      </c>
      <c r="I27" s="105"/>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row>
    <row r="28" spans="1:35" s="98" customFormat="1" x14ac:dyDescent="0.25">
      <c r="A28" s="11"/>
      <c r="B28" s="168">
        <v>21</v>
      </c>
      <c r="C28" s="165" t="s">
        <v>501</v>
      </c>
      <c r="D28" s="165">
        <v>4</v>
      </c>
      <c r="E28" s="165" t="s">
        <v>14</v>
      </c>
      <c r="F28" s="1"/>
      <c r="G28" s="104"/>
      <c r="H28" s="103">
        <f t="shared" si="0"/>
        <v>0</v>
      </c>
      <c r="I28" s="105"/>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row>
    <row r="29" spans="1:35" s="98" customFormat="1" x14ac:dyDescent="0.25">
      <c r="A29" s="11"/>
      <c r="B29" s="168">
        <v>22</v>
      </c>
      <c r="C29" s="165" t="s">
        <v>502</v>
      </c>
      <c r="D29" s="165">
        <v>4</v>
      </c>
      <c r="E29" s="165" t="s">
        <v>14</v>
      </c>
      <c r="F29" s="1"/>
      <c r="G29" s="104"/>
      <c r="H29" s="103">
        <f t="shared" si="0"/>
        <v>0</v>
      </c>
      <c r="I29" s="105"/>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row>
    <row r="30" spans="1:35" s="98" customFormat="1" x14ac:dyDescent="0.25">
      <c r="A30" s="11"/>
      <c r="B30" s="168">
        <v>23</v>
      </c>
      <c r="C30" s="165" t="s">
        <v>503</v>
      </c>
      <c r="D30" s="165">
        <v>4</v>
      </c>
      <c r="E30" s="165" t="s">
        <v>14</v>
      </c>
      <c r="F30" s="1"/>
      <c r="G30" s="104"/>
      <c r="H30" s="103">
        <f t="shared" si="0"/>
        <v>0</v>
      </c>
      <c r="I30" s="105"/>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row>
    <row r="31" spans="1:35" s="98" customFormat="1" x14ac:dyDescent="0.25">
      <c r="A31" s="11"/>
      <c r="B31" s="168">
        <v>24</v>
      </c>
      <c r="C31" s="165" t="s">
        <v>504</v>
      </c>
      <c r="D31" s="165">
        <v>8</v>
      </c>
      <c r="E31" s="165" t="s">
        <v>14</v>
      </c>
      <c r="F31" s="1"/>
      <c r="G31" s="104"/>
      <c r="H31" s="103">
        <f t="shared" si="0"/>
        <v>0</v>
      </c>
      <c r="I31" s="105"/>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row>
    <row r="32" spans="1:35" s="98" customFormat="1" x14ac:dyDescent="0.25">
      <c r="A32" s="11"/>
      <c r="B32" s="168">
        <v>25</v>
      </c>
      <c r="C32" s="165" t="s">
        <v>505</v>
      </c>
      <c r="D32" s="165">
        <v>4</v>
      </c>
      <c r="E32" s="165" t="s">
        <v>14</v>
      </c>
      <c r="F32" s="1"/>
      <c r="G32" s="104"/>
      <c r="H32" s="103">
        <f t="shared" si="0"/>
        <v>0</v>
      </c>
      <c r="I32" s="105"/>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row>
    <row r="33" spans="1:35" s="98" customFormat="1" x14ac:dyDescent="0.25">
      <c r="A33" s="11"/>
      <c r="B33" s="168">
        <v>26</v>
      </c>
      <c r="C33" s="165" t="s">
        <v>506</v>
      </c>
      <c r="D33" s="165">
        <v>8</v>
      </c>
      <c r="E33" s="165" t="s">
        <v>14</v>
      </c>
      <c r="F33" s="1"/>
      <c r="G33" s="104"/>
      <c r="H33" s="103">
        <f t="shared" si="0"/>
        <v>0</v>
      </c>
      <c r="I33" s="105"/>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row>
    <row r="34" spans="1:35" s="98" customFormat="1" x14ac:dyDescent="0.25">
      <c r="A34" s="11"/>
      <c r="B34" s="100" t="s">
        <v>16</v>
      </c>
      <c r="C34" s="169" t="s">
        <v>507</v>
      </c>
      <c r="D34" s="170"/>
      <c r="E34" s="170"/>
      <c r="F34" s="1"/>
      <c r="G34" s="1"/>
      <c r="H34" s="1"/>
      <c r="I34" s="1"/>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row>
    <row r="35" spans="1:35" s="98" customFormat="1" x14ac:dyDescent="0.25">
      <c r="A35" s="11"/>
      <c r="B35" s="168">
        <v>27</v>
      </c>
      <c r="C35" s="165" t="s">
        <v>508</v>
      </c>
      <c r="D35" s="165">
        <v>1</v>
      </c>
      <c r="E35" s="165" t="s">
        <v>12</v>
      </c>
      <c r="F35" s="1"/>
      <c r="G35" s="104"/>
      <c r="H35" s="103">
        <f t="shared" si="0"/>
        <v>0</v>
      </c>
      <c r="I35" s="105"/>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row>
    <row r="36" spans="1:35" s="98" customFormat="1" x14ac:dyDescent="0.25">
      <c r="A36" s="11"/>
      <c r="B36" s="168">
        <v>28</v>
      </c>
      <c r="C36" s="165" t="s">
        <v>509</v>
      </c>
      <c r="D36" s="165">
        <v>2</v>
      </c>
      <c r="E36" s="165" t="s">
        <v>12</v>
      </c>
      <c r="F36" s="1"/>
      <c r="G36" s="104"/>
      <c r="H36" s="103">
        <f t="shared" si="0"/>
        <v>0</v>
      </c>
      <c r="I36" s="105"/>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row>
    <row r="37" spans="1:35" s="98" customFormat="1" x14ac:dyDescent="0.25">
      <c r="A37" s="11"/>
      <c r="B37" s="168">
        <v>29</v>
      </c>
      <c r="C37" s="165" t="s">
        <v>510</v>
      </c>
      <c r="D37" s="165">
        <v>2</v>
      </c>
      <c r="E37" s="165" t="s">
        <v>14</v>
      </c>
      <c r="F37" s="1"/>
      <c r="G37" s="104"/>
      <c r="H37" s="103">
        <f t="shared" si="0"/>
        <v>0</v>
      </c>
      <c r="I37" s="105"/>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row>
    <row r="38" spans="1:35" s="98" customFormat="1" x14ac:dyDescent="0.25">
      <c r="A38" s="11"/>
      <c r="B38" s="168">
        <v>30</v>
      </c>
      <c r="C38" s="165" t="s">
        <v>511</v>
      </c>
      <c r="D38" s="165">
        <v>2</v>
      </c>
      <c r="E38" s="165" t="s">
        <v>12</v>
      </c>
      <c r="F38" s="1"/>
      <c r="G38" s="104"/>
      <c r="H38" s="103">
        <f t="shared" si="0"/>
        <v>0</v>
      </c>
      <c r="I38" s="105"/>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row>
    <row r="39" spans="1:35" s="98" customFormat="1" x14ac:dyDescent="0.25">
      <c r="A39" s="11"/>
      <c r="B39" s="168">
        <v>31</v>
      </c>
      <c r="C39" s="165" t="s">
        <v>512</v>
      </c>
      <c r="D39" s="165">
        <v>2</v>
      </c>
      <c r="E39" s="165" t="s">
        <v>12</v>
      </c>
      <c r="F39" s="1"/>
      <c r="G39" s="104"/>
      <c r="H39" s="103">
        <f t="shared" si="0"/>
        <v>0</v>
      </c>
      <c r="I39" s="105"/>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row>
    <row r="40" spans="1:35" s="98" customFormat="1" x14ac:dyDescent="0.25">
      <c r="A40" s="11"/>
      <c r="B40" s="168">
        <v>32</v>
      </c>
      <c r="C40" s="165" t="s">
        <v>513</v>
      </c>
      <c r="D40" s="165">
        <v>2</v>
      </c>
      <c r="E40" s="165" t="s">
        <v>12</v>
      </c>
      <c r="F40" s="1"/>
      <c r="G40" s="104"/>
      <c r="H40" s="103">
        <f t="shared" si="0"/>
        <v>0</v>
      </c>
      <c r="I40" s="105"/>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row>
    <row r="41" spans="1:35" s="98" customFormat="1" x14ac:dyDescent="0.25">
      <c r="A41" s="11"/>
      <c r="B41" s="168">
        <v>33</v>
      </c>
      <c r="C41" s="165" t="s">
        <v>514</v>
      </c>
      <c r="D41" s="165">
        <v>2</v>
      </c>
      <c r="E41" s="165" t="s">
        <v>12</v>
      </c>
      <c r="F41" s="1"/>
      <c r="G41" s="104"/>
      <c r="H41" s="103">
        <f t="shared" si="0"/>
        <v>0</v>
      </c>
      <c r="I41" s="105"/>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row>
    <row r="42" spans="1:35" s="98" customFormat="1" x14ac:dyDescent="0.25">
      <c r="A42" s="11"/>
      <c r="B42" s="168">
        <v>34</v>
      </c>
      <c r="C42" s="165" t="s">
        <v>515</v>
      </c>
      <c r="D42" s="165">
        <v>2</v>
      </c>
      <c r="E42" s="165" t="s">
        <v>12</v>
      </c>
      <c r="F42" s="1"/>
      <c r="G42" s="104"/>
      <c r="H42" s="103">
        <f t="shared" si="0"/>
        <v>0</v>
      </c>
      <c r="I42" s="105"/>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row>
    <row r="43" spans="1:35" s="98" customFormat="1" x14ac:dyDescent="0.25">
      <c r="A43" s="11"/>
      <c r="B43" s="168">
        <v>35</v>
      </c>
      <c r="C43" s="165" t="s">
        <v>516</v>
      </c>
      <c r="D43" s="165">
        <v>2</v>
      </c>
      <c r="E43" s="165" t="s">
        <v>12</v>
      </c>
      <c r="F43" s="1"/>
      <c r="G43" s="104"/>
      <c r="H43" s="103">
        <f t="shared" si="0"/>
        <v>0</v>
      </c>
      <c r="I43" s="105"/>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row>
    <row r="44" spans="1:35" s="98" customFormat="1" x14ac:dyDescent="0.25">
      <c r="A44" s="11"/>
      <c r="B44" s="100" t="s">
        <v>17</v>
      </c>
      <c r="C44" s="169" t="s">
        <v>517</v>
      </c>
      <c r="D44" s="170"/>
      <c r="E44" s="170"/>
      <c r="F44" s="1"/>
      <c r="G44" s="106"/>
      <c r="H44" s="106"/>
      <c r="I44" s="106"/>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row>
    <row r="45" spans="1:35" s="98" customFormat="1" x14ac:dyDescent="0.25">
      <c r="A45" s="11"/>
      <c r="B45" s="168">
        <v>36</v>
      </c>
      <c r="C45" s="165" t="s">
        <v>518</v>
      </c>
      <c r="D45" s="165">
        <v>2</v>
      </c>
      <c r="E45" s="165" t="s">
        <v>12</v>
      </c>
      <c r="F45" s="1"/>
      <c r="G45" s="104"/>
      <c r="H45" s="103">
        <f t="shared" si="0"/>
        <v>0</v>
      </c>
      <c r="I45" s="105"/>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row>
    <row r="46" spans="1:35" s="98" customFormat="1" x14ac:dyDescent="0.25">
      <c r="A46" s="11"/>
      <c r="B46" s="168">
        <v>37</v>
      </c>
      <c r="C46" s="165" t="s">
        <v>519</v>
      </c>
      <c r="D46" s="165">
        <v>4</v>
      </c>
      <c r="E46" s="165" t="s">
        <v>12</v>
      </c>
      <c r="F46" s="1"/>
      <c r="G46" s="104"/>
      <c r="H46" s="103">
        <f t="shared" si="0"/>
        <v>0</v>
      </c>
      <c r="I46" s="105"/>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row>
    <row r="47" spans="1:35" s="98" customFormat="1" x14ac:dyDescent="0.25">
      <c r="A47" s="11"/>
      <c r="B47" s="168">
        <v>38</v>
      </c>
      <c r="C47" s="165" t="s">
        <v>520</v>
      </c>
      <c r="D47" s="165">
        <v>2</v>
      </c>
      <c r="E47" s="165" t="s">
        <v>14</v>
      </c>
      <c r="F47" s="1"/>
      <c r="G47" s="104"/>
      <c r="H47" s="103">
        <f t="shared" si="0"/>
        <v>0</v>
      </c>
      <c r="I47" s="105"/>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row>
    <row r="48" spans="1:35" s="98" customFormat="1" x14ac:dyDescent="0.25">
      <c r="A48" s="11"/>
      <c r="B48" s="168">
        <v>39</v>
      </c>
      <c r="C48" s="165" t="s">
        <v>521</v>
      </c>
      <c r="D48" s="165">
        <v>2</v>
      </c>
      <c r="E48" s="165" t="s">
        <v>14</v>
      </c>
      <c r="F48" s="1"/>
      <c r="G48" s="104"/>
      <c r="H48" s="103">
        <f t="shared" si="0"/>
        <v>0</v>
      </c>
      <c r="I48" s="105"/>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row>
    <row r="49" spans="1:35" s="98" customFormat="1" x14ac:dyDescent="0.25">
      <c r="A49" s="11"/>
      <c r="B49" s="168">
        <v>40</v>
      </c>
      <c r="C49" s="165" t="s">
        <v>522</v>
      </c>
      <c r="D49" s="165">
        <v>2</v>
      </c>
      <c r="E49" s="165" t="s">
        <v>14</v>
      </c>
      <c r="F49" s="1"/>
      <c r="G49" s="104"/>
      <c r="H49" s="103">
        <f t="shared" si="0"/>
        <v>0</v>
      </c>
      <c r="I49" s="105"/>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row>
    <row r="50" spans="1:35" s="98" customFormat="1" x14ac:dyDescent="0.25">
      <c r="A50" s="11"/>
      <c r="B50" s="168">
        <v>41</v>
      </c>
      <c r="C50" s="165" t="s">
        <v>523</v>
      </c>
      <c r="D50" s="165">
        <v>2</v>
      </c>
      <c r="E50" s="165" t="s">
        <v>14</v>
      </c>
      <c r="F50" s="1"/>
      <c r="G50" s="104"/>
      <c r="H50" s="103">
        <f t="shared" si="0"/>
        <v>0</v>
      </c>
      <c r="I50" s="105"/>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row>
    <row r="51" spans="1:35" s="98" customFormat="1" x14ac:dyDescent="0.25">
      <c r="A51" s="11"/>
      <c r="B51" s="168">
        <v>42</v>
      </c>
      <c r="C51" s="165" t="s">
        <v>524</v>
      </c>
      <c r="D51" s="165">
        <v>2</v>
      </c>
      <c r="E51" s="165" t="s">
        <v>14</v>
      </c>
      <c r="F51" s="1"/>
      <c r="G51" s="104"/>
      <c r="H51" s="103">
        <f t="shared" si="0"/>
        <v>0</v>
      </c>
      <c r="I51" s="105"/>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row>
    <row r="52" spans="1:35" s="98" customFormat="1" x14ac:dyDescent="0.25">
      <c r="A52" s="11"/>
      <c r="B52" s="168">
        <v>43</v>
      </c>
      <c r="C52" s="165" t="s">
        <v>525</v>
      </c>
      <c r="D52" s="165">
        <v>2</v>
      </c>
      <c r="E52" s="165" t="s">
        <v>14</v>
      </c>
      <c r="F52" s="1"/>
      <c r="G52" s="104"/>
      <c r="H52" s="103">
        <f t="shared" si="0"/>
        <v>0</v>
      </c>
      <c r="I52" s="105"/>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row>
    <row r="53" spans="1:35" s="98" customFormat="1" x14ac:dyDescent="0.25">
      <c r="A53" s="11"/>
      <c r="B53" s="100" t="s">
        <v>18</v>
      </c>
      <c r="C53" s="167" t="s">
        <v>19</v>
      </c>
      <c r="D53" s="167"/>
      <c r="E53" s="167"/>
      <c r="F53" s="1"/>
      <c r="G53" s="106"/>
      <c r="H53" s="106"/>
      <c r="I53" s="106"/>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row>
    <row r="54" spans="1:35" s="98" customFormat="1" x14ac:dyDescent="0.25">
      <c r="A54" s="11"/>
      <c r="B54" s="168">
        <v>44</v>
      </c>
      <c r="C54" s="165" t="s">
        <v>20</v>
      </c>
      <c r="D54" s="165">
        <v>20</v>
      </c>
      <c r="E54" s="165" t="s">
        <v>14</v>
      </c>
      <c r="F54" s="1"/>
      <c r="G54" s="104"/>
      <c r="H54" s="103">
        <f t="shared" si="0"/>
        <v>0</v>
      </c>
      <c r="I54" s="105"/>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row>
    <row r="55" spans="1:35" s="98" customFormat="1" x14ac:dyDescent="0.25">
      <c r="A55" s="11"/>
      <c r="B55" s="168">
        <v>45</v>
      </c>
      <c r="C55" s="165" t="s">
        <v>21</v>
      </c>
      <c r="D55" s="165">
        <v>10</v>
      </c>
      <c r="E55" s="165" t="s">
        <v>14</v>
      </c>
      <c r="F55" s="1"/>
      <c r="G55" s="104"/>
      <c r="H55" s="103">
        <f t="shared" si="0"/>
        <v>0</v>
      </c>
      <c r="I55" s="105"/>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row>
    <row r="56" spans="1:35" s="98" customFormat="1" x14ac:dyDescent="0.25">
      <c r="A56" s="11"/>
      <c r="B56" s="168">
        <v>46</v>
      </c>
      <c r="C56" s="165" t="s">
        <v>22</v>
      </c>
      <c r="D56" s="165">
        <v>5</v>
      </c>
      <c r="E56" s="165" t="s">
        <v>14</v>
      </c>
      <c r="F56" s="1"/>
      <c r="G56" s="104"/>
      <c r="H56" s="103">
        <f t="shared" si="0"/>
        <v>0</v>
      </c>
      <c r="I56" s="105"/>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row>
    <row r="57" spans="1:35" s="98" customFormat="1" x14ac:dyDescent="0.25">
      <c r="A57" s="11"/>
      <c r="B57" s="168">
        <v>47</v>
      </c>
      <c r="C57" s="165" t="s">
        <v>526</v>
      </c>
      <c r="D57" s="165">
        <v>1</v>
      </c>
      <c r="E57" s="165" t="s">
        <v>23</v>
      </c>
      <c r="F57" s="1"/>
      <c r="G57" s="104"/>
      <c r="H57" s="103">
        <f t="shared" si="0"/>
        <v>0</v>
      </c>
      <c r="I57" s="105"/>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row>
    <row r="58" spans="1:35" s="98" customFormat="1" x14ac:dyDescent="0.25">
      <c r="A58" s="11"/>
      <c r="B58" s="168">
        <v>48</v>
      </c>
      <c r="C58" s="165" t="s">
        <v>24</v>
      </c>
      <c r="D58" s="165">
        <v>10</v>
      </c>
      <c r="E58" s="165" t="s">
        <v>14</v>
      </c>
      <c r="F58" s="1"/>
      <c r="G58" s="104"/>
      <c r="H58" s="103">
        <f t="shared" si="0"/>
        <v>0</v>
      </c>
      <c r="I58" s="105"/>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row>
    <row r="59" spans="1:35" s="98" customFormat="1" x14ac:dyDescent="0.25">
      <c r="A59" s="11"/>
      <c r="B59" s="168">
        <v>49</v>
      </c>
      <c r="C59" s="165" t="s">
        <v>25</v>
      </c>
      <c r="D59" s="165" t="s">
        <v>26</v>
      </c>
      <c r="E59" s="165" t="s">
        <v>26</v>
      </c>
      <c r="F59" s="1"/>
      <c r="G59" s="107"/>
      <c r="H59" s="107"/>
      <c r="I59" s="10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row>
    <row r="60" spans="1:35" s="98" customFormat="1" x14ac:dyDescent="0.25">
      <c r="A60" s="11"/>
      <c r="B60" s="168">
        <v>50</v>
      </c>
      <c r="C60" s="165" t="s">
        <v>527</v>
      </c>
      <c r="D60" s="165">
        <v>2</v>
      </c>
      <c r="E60" s="165" t="s">
        <v>14</v>
      </c>
      <c r="F60" s="1"/>
      <c r="G60" s="104"/>
      <c r="H60" s="103">
        <f t="shared" si="0"/>
        <v>0</v>
      </c>
      <c r="I60" s="105"/>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row>
    <row r="61" spans="1:35" s="98" customFormat="1" x14ac:dyDescent="0.25">
      <c r="A61" s="11"/>
      <c r="B61" s="100" t="s">
        <v>27</v>
      </c>
      <c r="C61" s="167" t="s">
        <v>28</v>
      </c>
      <c r="D61" s="167"/>
      <c r="E61" s="167"/>
      <c r="F61" s="1"/>
      <c r="G61" s="106"/>
      <c r="H61" s="106"/>
      <c r="I61" s="106"/>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row>
    <row r="62" spans="1:35" s="98" customFormat="1" x14ac:dyDescent="0.25">
      <c r="A62" s="11"/>
      <c r="B62" s="168">
        <v>51</v>
      </c>
      <c r="C62" s="165" t="s">
        <v>528</v>
      </c>
      <c r="D62" s="165">
        <v>4</v>
      </c>
      <c r="E62" s="165" t="s">
        <v>12</v>
      </c>
      <c r="F62" s="1"/>
      <c r="G62" s="104"/>
      <c r="H62" s="103">
        <f t="shared" si="0"/>
        <v>0</v>
      </c>
      <c r="I62" s="105"/>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row>
    <row r="63" spans="1:35" s="98" customFormat="1" x14ac:dyDescent="0.25">
      <c r="A63" s="11"/>
      <c r="B63" s="168">
        <v>52</v>
      </c>
      <c r="C63" s="165" t="s">
        <v>529</v>
      </c>
      <c r="D63" s="165">
        <v>4</v>
      </c>
      <c r="E63" s="165" t="s">
        <v>14</v>
      </c>
      <c r="F63" s="1"/>
      <c r="G63" s="104"/>
      <c r="H63" s="103">
        <f t="shared" si="0"/>
        <v>0</v>
      </c>
      <c r="I63" s="105"/>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row>
    <row r="64" spans="1:35" s="98" customFormat="1" x14ac:dyDescent="0.25">
      <c r="A64" s="11"/>
      <c r="B64" s="168">
        <v>53</v>
      </c>
      <c r="C64" s="165" t="s">
        <v>530</v>
      </c>
      <c r="D64" s="165">
        <v>1</v>
      </c>
      <c r="E64" s="165" t="s">
        <v>29</v>
      </c>
      <c r="F64" s="1"/>
      <c r="G64" s="104"/>
      <c r="H64" s="103">
        <f t="shared" si="0"/>
        <v>0</v>
      </c>
      <c r="I64" s="105"/>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row>
    <row r="65" spans="1:35" s="98" customFormat="1" x14ac:dyDescent="0.25">
      <c r="A65" s="11"/>
      <c r="B65" s="168">
        <v>54</v>
      </c>
      <c r="C65" s="165" t="s">
        <v>531</v>
      </c>
      <c r="D65" s="165">
        <v>2</v>
      </c>
      <c r="E65" s="165" t="s">
        <v>14</v>
      </c>
      <c r="F65" s="1"/>
      <c r="G65" s="104"/>
      <c r="H65" s="103">
        <f t="shared" si="0"/>
        <v>0</v>
      </c>
      <c r="I65" s="105"/>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row>
    <row r="66" spans="1:35" s="98" customFormat="1" x14ac:dyDescent="0.25">
      <c r="A66" s="11"/>
      <c r="B66" s="168">
        <v>55</v>
      </c>
      <c r="C66" s="165" t="s">
        <v>532</v>
      </c>
      <c r="D66" s="165">
        <v>2</v>
      </c>
      <c r="E66" s="165" t="s">
        <v>14</v>
      </c>
      <c r="F66" s="1"/>
      <c r="G66" s="104"/>
      <c r="H66" s="103">
        <f t="shared" si="0"/>
        <v>0</v>
      </c>
      <c r="I66" s="105"/>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row>
    <row r="67" spans="1:35" s="98" customFormat="1" x14ac:dyDescent="0.25">
      <c r="A67" s="11"/>
      <c r="B67" s="168">
        <v>56</v>
      </c>
      <c r="C67" s="165" t="s">
        <v>533</v>
      </c>
      <c r="D67" s="165">
        <v>10</v>
      </c>
      <c r="E67" s="165" t="s">
        <v>14</v>
      </c>
      <c r="F67" s="1"/>
      <c r="G67" s="104"/>
      <c r="H67" s="103">
        <f t="shared" si="0"/>
        <v>0</v>
      </c>
      <c r="I67" s="105"/>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row>
    <row r="68" spans="1:35" s="98" customFormat="1" x14ac:dyDescent="0.25">
      <c r="A68" s="11"/>
      <c r="B68" s="168">
        <v>57</v>
      </c>
      <c r="C68" s="165" t="s">
        <v>534</v>
      </c>
      <c r="D68" s="165">
        <v>5</v>
      </c>
      <c r="E68" s="165" t="s">
        <v>12</v>
      </c>
      <c r="F68" s="1"/>
      <c r="G68" s="104"/>
      <c r="H68" s="103">
        <f t="shared" si="0"/>
        <v>0</v>
      </c>
      <c r="I68" s="105"/>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row>
    <row r="69" spans="1:35" s="98" customFormat="1" x14ac:dyDescent="0.25">
      <c r="A69" s="11"/>
      <c r="B69" s="168">
        <v>58</v>
      </c>
      <c r="C69" s="165" t="s">
        <v>535</v>
      </c>
      <c r="D69" s="165">
        <v>2</v>
      </c>
      <c r="E69" s="165" t="s">
        <v>14</v>
      </c>
      <c r="F69" s="1"/>
      <c r="G69" s="104"/>
      <c r="H69" s="103">
        <f t="shared" si="0"/>
        <v>0</v>
      </c>
      <c r="I69" s="105"/>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row>
    <row r="70" spans="1:35" s="98" customFormat="1" x14ac:dyDescent="0.25">
      <c r="A70" s="11"/>
      <c r="B70" s="168">
        <v>59</v>
      </c>
      <c r="C70" s="165" t="s">
        <v>536</v>
      </c>
      <c r="D70" s="165">
        <v>2</v>
      </c>
      <c r="E70" s="165" t="s">
        <v>14</v>
      </c>
      <c r="F70" s="1"/>
      <c r="G70" s="104"/>
      <c r="H70" s="103">
        <f t="shared" si="0"/>
        <v>0</v>
      </c>
      <c r="I70" s="105"/>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row>
    <row r="71" spans="1:35" s="98" customFormat="1" x14ac:dyDescent="0.25">
      <c r="A71" s="11"/>
      <c r="B71" s="100" t="s">
        <v>30</v>
      </c>
      <c r="C71" s="167" t="s">
        <v>537</v>
      </c>
      <c r="D71" s="167"/>
      <c r="E71" s="167"/>
      <c r="F71" s="1"/>
      <c r="G71" s="106"/>
      <c r="H71" s="106"/>
      <c r="I71" s="106"/>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row>
    <row r="72" spans="1:35" s="98" customFormat="1" x14ac:dyDescent="0.25">
      <c r="A72" s="11"/>
      <c r="B72" s="168">
        <v>60</v>
      </c>
      <c r="C72" s="165" t="s">
        <v>538</v>
      </c>
      <c r="D72" s="165">
        <v>2</v>
      </c>
      <c r="E72" s="165" t="s">
        <v>12</v>
      </c>
      <c r="F72" s="1"/>
      <c r="G72" s="104"/>
      <c r="H72" s="103">
        <f t="shared" ref="H72:H134" si="1">G72*D72</f>
        <v>0</v>
      </c>
      <c r="I72" s="105"/>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row>
    <row r="73" spans="1:35" s="98" customFormat="1" x14ac:dyDescent="0.25">
      <c r="A73" s="11"/>
      <c r="B73" s="100" t="s">
        <v>31</v>
      </c>
      <c r="C73" s="169" t="s">
        <v>539</v>
      </c>
      <c r="D73" s="170"/>
      <c r="E73" s="170"/>
      <c r="F73" s="1"/>
      <c r="G73" s="106"/>
      <c r="H73" s="106"/>
      <c r="I73" s="106"/>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row>
    <row r="74" spans="1:35" s="98" customFormat="1" x14ac:dyDescent="0.25">
      <c r="A74" s="11"/>
      <c r="B74" s="168">
        <v>61</v>
      </c>
      <c r="C74" s="165" t="s">
        <v>540</v>
      </c>
      <c r="D74" s="165">
        <v>2</v>
      </c>
      <c r="E74" s="165" t="s">
        <v>32</v>
      </c>
      <c r="F74" s="1"/>
      <c r="G74" s="104"/>
      <c r="H74" s="103">
        <f t="shared" si="1"/>
        <v>0</v>
      </c>
      <c r="I74" s="105"/>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row>
    <row r="75" spans="1:35" s="98" customFormat="1" x14ac:dyDescent="0.25">
      <c r="A75" s="11"/>
      <c r="B75" s="168">
        <v>62</v>
      </c>
      <c r="C75" s="165" t="s">
        <v>541</v>
      </c>
      <c r="D75" s="165">
        <v>2</v>
      </c>
      <c r="E75" s="165" t="s">
        <v>32</v>
      </c>
      <c r="F75" s="1"/>
      <c r="G75" s="104"/>
      <c r="H75" s="103">
        <f t="shared" si="1"/>
        <v>0</v>
      </c>
      <c r="I75" s="105"/>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row>
    <row r="76" spans="1:35" s="98" customFormat="1" x14ac:dyDescent="0.25">
      <c r="A76" s="11"/>
      <c r="B76" s="168">
        <v>63</v>
      </c>
      <c r="C76" s="165" t="s">
        <v>542</v>
      </c>
      <c r="D76" s="165">
        <v>1</v>
      </c>
      <c r="E76" s="165" t="s">
        <v>33</v>
      </c>
      <c r="F76" s="1"/>
      <c r="G76" s="104"/>
      <c r="H76" s="103">
        <f t="shared" si="1"/>
        <v>0</v>
      </c>
      <c r="I76" s="105"/>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row>
    <row r="77" spans="1:35" s="98" customFormat="1" x14ac:dyDescent="0.25">
      <c r="A77" s="11"/>
      <c r="B77" s="168">
        <v>64</v>
      </c>
      <c r="C77" s="165" t="s">
        <v>543</v>
      </c>
      <c r="D77" s="165">
        <v>2</v>
      </c>
      <c r="E77" s="165" t="s">
        <v>32</v>
      </c>
      <c r="F77" s="1"/>
      <c r="G77" s="104"/>
      <c r="H77" s="103">
        <f t="shared" si="1"/>
        <v>0</v>
      </c>
      <c r="I77" s="105"/>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row>
    <row r="78" spans="1:35" s="98" customFormat="1" x14ac:dyDescent="0.25">
      <c r="A78" s="11"/>
      <c r="B78" s="100" t="s">
        <v>34</v>
      </c>
      <c r="C78" s="169" t="s">
        <v>544</v>
      </c>
      <c r="D78" s="170"/>
      <c r="E78" s="170"/>
      <c r="F78" s="1"/>
      <c r="G78" s="106"/>
      <c r="H78" s="106"/>
      <c r="I78" s="106"/>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row>
    <row r="79" spans="1:35" s="98" customFormat="1" x14ac:dyDescent="0.25">
      <c r="A79" s="11"/>
      <c r="B79" s="168">
        <v>65</v>
      </c>
      <c r="C79" s="165" t="s">
        <v>545</v>
      </c>
      <c r="D79" s="165">
        <v>2</v>
      </c>
      <c r="E79" s="165" t="s">
        <v>32</v>
      </c>
      <c r="F79" s="1"/>
      <c r="G79" s="104"/>
      <c r="H79" s="103">
        <f t="shared" si="1"/>
        <v>0</v>
      </c>
      <c r="I79" s="105"/>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row>
    <row r="80" spans="1:35" s="98" customFormat="1" x14ac:dyDescent="0.25">
      <c r="A80" s="11"/>
      <c r="B80" s="168">
        <v>66</v>
      </c>
      <c r="C80" s="165" t="s">
        <v>546</v>
      </c>
      <c r="D80" s="165">
        <v>1</v>
      </c>
      <c r="E80" s="165" t="s">
        <v>35</v>
      </c>
      <c r="F80" s="1"/>
      <c r="G80" s="104"/>
      <c r="H80" s="103">
        <f t="shared" si="1"/>
        <v>0</v>
      </c>
      <c r="I80" s="105"/>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row>
    <row r="81" spans="1:35" s="98" customFormat="1" x14ac:dyDescent="0.25">
      <c r="A81" s="11"/>
      <c r="B81" s="168">
        <v>67</v>
      </c>
      <c r="C81" s="165" t="s">
        <v>547</v>
      </c>
      <c r="D81" s="165">
        <v>2</v>
      </c>
      <c r="E81" s="165" t="s">
        <v>32</v>
      </c>
      <c r="F81" s="1"/>
      <c r="G81" s="104"/>
      <c r="H81" s="103">
        <f t="shared" si="1"/>
        <v>0</v>
      </c>
      <c r="I81" s="105"/>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row>
    <row r="82" spans="1:35" s="98" customFormat="1" x14ac:dyDescent="0.25">
      <c r="A82" s="11"/>
      <c r="B82" s="100" t="s">
        <v>36</v>
      </c>
      <c r="C82" s="169" t="s">
        <v>548</v>
      </c>
      <c r="D82" s="170"/>
      <c r="E82" s="170"/>
      <c r="F82" s="1"/>
      <c r="G82" s="108"/>
      <c r="H82" s="108"/>
      <c r="I82" s="108"/>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row>
    <row r="83" spans="1:35" s="98" customFormat="1" x14ac:dyDescent="0.25">
      <c r="A83" s="11"/>
      <c r="B83" s="168">
        <v>68</v>
      </c>
      <c r="C83" s="165" t="s">
        <v>549</v>
      </c>
      <c r="D83" s="165">
        <v>4</v>
      </c>
      <c r="E83" s="165" t="s">
        <v>32</v>
      </c>
      <c r="F83" s="1"/>
      <c r="G83" s="104"/>
      <c r="H83" s="103">
        <f t="shared" si="1"/>
        <v>0</v>
      </c>
      <c r="I83" s="105"/>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row>
    <row r="84" spans="1:35" s="98" customFormat="1" x14ac:dyDescent="0.25">
      <c r="A84" s="11"/>
      <c r="B84" s="168">
        <v>69</v>
      </c>
      <c r="C84" s="165" t="s">
        <v>550</v>
      </c>
      <c r="D84" s="165">
        <v>1</v>
      </c>
      <c r="E84" s="165" t="s">
        <v>37</v>
      </c>
      <c r="F84" s="1"/>
      <c r="G84" s="104"/>
      <c r="H84" s="103">
        <f t="shared" si="1"/>
        <v>0</v>
      </c>
      <c r="I84" s="105"/>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row>
    <row r="85" spans="1:35" s="98" customFormat="1" x14ac:dyDescent="0.25">
      <c r="A85" s="11"/>
      <c r="B85" s="168">
        <v>70</v>
      </c>
      <c r="C85" s="165" t="s">
        <v>551</v>
      </c>
      <c r="D85" s="165">
        <v>2</v>
      </c>
      <c r="E85" s="165" t="s">
        <v>32</v>
      </c>
      <c r="F85" s="1"/>
      <c r="G85" s="104"/>
      <c r="H85" s="103">
        <f t="shared" si="1"/>
        <v>0</v>
      </c>
      <c r="I85" s="105"/>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row>
    <row r="86" spans="1:35" s="98" customFormat="1" x14ac:dyDescent="0.25">
      <c r="A86" s="11"/>
      <c r="B86" s="168">
        <v>71</v>
      </c>
      <c r="C86" s="165" t="s">
        <v>552</v>
      </c>
      <c r="D86" s="165">
        <v>4</v>
      </c>
      <c r="E86" s="165" t="s">
        <v>32</v>
      </c>
      <c r="F86" s="1"/>
      <c r="G86" s="104"/>
      <c r="H86" s="103">
        <f t="shared" si="1"/>
        <v>0</v>
      </c>
      <c r="I86" s="105"/>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row>
    <row r="87" spans="1:35" s="98" customFormat="1" x14ac:dyDescent="0.25">
      <c r="A87" s="11"/>
      <c r="B87" s="168">
        <v>72</v>
      </c>
      <c r="C87" s="165" t="s">
        <v>553</v>
      </c>
      <c r="D87" s="165">
        <v>2</v>
      </c>
      <c r="E87" s="165" t="s">
        <v>32</v>
      </c>
      <c r="F87" s="1"/>
      <c r="G87" s="104"/>
      <c r="H87" s="103">
        <f t="shared" si="1"/>
        <v>0</v>
      </c>
      <c r="I87" s="105"/>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row>
    <row r="88" spans="1:35" s="98" customFormat="1" x14ac:dyDescent="0.25">
      <c r="A88" s="11"/>
      <c r="B88" s="168">
        <v>73</v>
      </c>
      <c r="C88" s="165" t="s">
        <v>554</v>
      </c>
      <c r="D88" s="165">
        <v>2</v>
      </c>
      <c r="E88" s="165" t="s">
        <v>32</v>
      </c>
      <c r="F88" s="1"/>
      <c r="G88" s="104"/>
      <c r="H88" s="103">
        <f t="shared" si="1"/>
        <v>0</v>
      </c>
      <c r="I88" s="105"/>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row>
    <row r="89" spans="1:35" s="98" customFormat="1" x14ac:dyDescent="0.25">
      <c r="A89" s="11"/>
      <c r="B89" s="168">
        <v>74</v>
      </c>
      <c r="C89" s="165" t="s">
        <v>555</v>
      </c>
      <c r="D89" s="165">
        <v>4</v>
      </c>
      <c r="E89" s="165" t="s">
        <v>32</v>
      </c>
      <c r="F89" s="1"/>
      <c r="G89" s="104"/>
      <c r="H89" s="103">
        <f t="shared" si="1"/>
        <v>0</v>
      </c>
      <c r="I89" s="105"/>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row>
    <row r="90" spans="1:35" s="98" customFormat="1" x14ac:dyDescent="0.25">
      <c r="A90" s="11"/>
      <c r="B90" s="168">
        <v>75</v>
      </c>
      <c r="C90" s="165" t="s">
        <v>556</v>
      </c>
      <c r="D90" s="165">
        <v>1</v>
      </c>
      <c r="E90" s="165" t="s">
        <v>37</v>
      </c>
      <c r="F90" s="1"/>
      <c r="G90" s="104"/>
      <c r="H90" s="103">
        <f t="shared" si="1"/>
        <v>0</v>
      </c>
      <c r="I90" s="105"/>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row>
    <row r="91" spans="1:35" s="98" customFormat="1" x14ac:dyDescent="0.25">
      <c r="A91" s="11"/>
      <c r="B91" s="168">
        <v>76</v>
      </c>
      <c r="C91" s="165" t="s">
        <v>557</v>
      </c>
      <c r="D91" s="165">
        <v>2</v>
      </c>
      <c r="E91" s="165" t="s">
        <v>32</v>
      </c>
      <c r="F91" s="1"/>
      <c r="G91" s="104"/>
      <c r="H91" s="103">
        <f t="shared" si="1"/>
        <v>0</v>
      </c>
      <c r="I91" s="105"/>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row>
    <row r="92" spans="1:35" s="98" customFormat="1" x14ac:dyDescent="0.25">
      <c r="A92" s="11"/>
      <c r="B92" s="168">
        <v>77</v>
      </c>
      <c r="C92" s="165" t="s">
        <v>558</v>
      </c>
      <c r="D92" s="165">
        <v>1</v>
      </c>
      <c r="E92" s="165" t="s">
        <v>37</v>
      </c>
      <c r="F92" s="1"/>
      <c r="G92" s="104"/>
      <c r="H92" s="103">
        <f t="shared" si="1"/>
        <v>0</v>
      </c>
      <c r="I92" s="105"/>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row>
    <row r="93" spans="1:35" s="98" customFormat="1" x14ac:dyDescent="0.25">
      <c r="A93" s="11"/>
      <c r="B93" s="168">
        <v>78</v>
      </c>
      <c r="C93" s="165" t="s">
        <v>559</v>
      </c>
      <c r="D93" s="165">
        <v>1</v>
      </c>
      <c r="E93" s="165" t="s">
        <v>37</v>
      </c>
      <c r="F93" s="1"/>
      <c r="G93" s="104"/>
      <c r="H93" s="103">
        <f t="shared" si="1"/>
        <v>0</v>
      </c>
      <c r="I93" s="105"/>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row>
    <row r="94" spans="1:35" s="98" customFormat="1" x14ac:dyDescent="0.25">
      <c r="A94" s="11"/>
      <c r="B94" s="168">
        <v>79</v>
      </c>
      <c r="C94" s="165" t="s">
        <v>560</v>
      </c>
      <c r="D94" s="165">
        <v>1</v>
      </c>
      <c r="E94" s="165" t="s">
        <v>37</v>
      </c>
      <c r="F94" s="1"/>
      <c r="G94" s="104"/>
      <c r="H94" s="103">
        <f t="shared" si="1"/>
        <v>0</v>
      </c>
      <c r="I94" s="105"/>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row>
    <row r="95" spans="1:35" s="98" customFormat="1" x14ac:dyDescent="0.25">
      <c r="A95" s="11"/>
      <c r="B95" s="100" t="s">
        <v>38</v>
      </c>
      <c r="C95" s="167" t="s">
        <v>561</v>
      </c>
      <c r="D95" s="167"/>
      <c r="E95" s="167"/>
      <c r="F95" s="1"/>
      <c r="G95" s="106"/>
      <c r="H95" s="106"/>
      <c r="I95" s="106"/>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row>
    <row r="96" spans="1:35" s="98" customFormat="1" x14ac:dyDescent="0.25">
      <c r="A96" s="11"/>
      <c r="B96" s="168">
        <v>80</v>
      </c>
      <c r="C96" s="165" t="s">
        <v>562</v>
      </c>
      <c r="D96" s="165">
        <v>1</v>
      </c>
      <c r="E96" s="165" t="s">
        <v>37</v>
      </c>
      <c r="F96" s="1"/>
      <c r="G96" s="104"/>
      <c r="H96" s="103">
        <f t="shared" si="1"/>
        <v>0</v>
      </c>
      <c r="I96" s="105"/>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row>
    <row r="97" spans="1:35" s="98" customFormat="1" x14ac:dyDescent="0.25">
      <c r="A97" s="11"/>
      <c r="B97" s="168">
        <v>81</v>
      </c>
      <c r="C97" s="165" t="s">
        <v>563</v>
      </c>
      <c r="D97" s="165">
        <v>2</v>
      </c>
      <c r="E97" s="165" t="s">
        <v>32</v>
      </c>
      <c r="F97" s="1"/>
      <c r="G97" s="104"/>
      <c r="H97" s="103">
        <f t="shared" si="1"/>
        <v>0</v>
      </c>
      <c r="I97" s="105"/>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row>
    <row r="98" spans="1:35" s="98" customFormat="1" x14ac:dyDescent="0.25">
      <c r="A98" s="11"/>
      <c r="B98" s="168">
        <v>82</v>
      </c>
      <c r="C98" s="165" t="s">
        <v>564</v>
      </c>
      <c r="D98" s="165">
        <v>2</v>
      </c>
      <c r="E98" s="165" t="s">
        <v>12</v>
      </c>
      <c r="F98" s="1"/>
      <c r="G98" s="104"/>
      <c r="H98" s="103">
        <f t="shared" si="1"/>
        <v>0</v>
      </c>
      <c r="I98" s="105"/>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row>
    <row r="99" spans="1:35" s="98" customFormat="1" x14ac:dyDescent="0.25">
      <c r="A99" s="11"/>
      <c r="B99" s="168"/>
      <c r="C99" s="167" t="s">
        <v>565</v>
      </c>
      <c r="D99" s="167"/>
      <c r="E99" s="167"/>
      <c r="F99" s="1"/>
      <c r="G99" s="104"/>
      <c r="H99" s="103"/>
      <c r="I99" s="105"/>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row>
    <row r="100" spans="1:35" s="98" customFormat="1" x14ac:dyDescent="0.25">
      <c r="A100" s="11"/>
      <c r="B100" s="168">
        <v>83</v>
      </c>
      <c r="C100" s="165" t="s">
        <v>566</v>
      </c>
      <c r="D100" s="165">
        <v>1</v>
      </c>
      <c r="E100" s="165" t="s">
        <v>39</v>
      </c>
      <c r="F100" s="1"/>
      <c r="G100" s="104"/>
      <c r="H100" s="103">
        <f t="shared" si="1"/>
        <v>0</v>
      </c>
      <c r="I100" s="105"/>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row>
    <row r="101" spans="1:35" s="98" customFormat="1" x14ac:dyDescent="0.25">
      <c r="A101" s="11"/>
      <c r="B101" s="168">
        <v>84</v>
      </c>
      <c r="C101" s="165" t="s">
        <v>567</v>
      </c>
      <c r="D101" s="165">
        <v>1</v>
      </c>
      <c r="E101" s="165" t="s">
        <v>37</v>
      </c>
      <c r="F101" s="1"/>
      <c r="G101" s="104"/>
      <c r="H101" s="103">
        <f t="shared" si="1"/>
        <v>0</v>
      </c>
      <c r="I101" s="105"/>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row>
    <row r="102" spans="1:35" s="98" customFormat="1" x14ac:dyDescent="0.25">
      <c r="A102" s="11"/>
      <c r="B102" s="168">
        <v>85</v>
      </c>
      <c r="C102" s="165" t="s">
        <v>568</v>
      </c>
      <c r="D102" s="165">
        <v>1</v>
      </c>
      <c r="E102" s="165" t="s">
        <v>37</v>
      </c>
      <c r="F102" s="1"/>
      <c r="G102" s="104"/>
      <c r="H102" s="103">
        <f t="shared" si="1"/>
        <v>0</v>
      </c>
      <c r="I102" s="105"/>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row>
    <row r="103" spans="1:35" s="98" customFormat="1" ht="30" x14ac:dyDescent="0.25">
      <c r="A103" s="11"/>
      <c r="B103" s="168">
        <v>86</v>
      </c>
      <c r="C103" s="165" t="s">
        <v>569</v>
      </c>
      <c r="D103" s="165">
        <v>1</v>
      </c>
      <c r="E103" s="165" t="s">
        <v>40</v>
      </c>
      <c r="F103" s="1"/>
      <c r="G103" s="104"/>
      <c r="H103" s="103">
        <f t="shared" si="1"/>
        <v>0</v>
      </c>
      <c r="I103" s="105"/>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row>
    <row r="104" spans="1:35" s="98" customFormat="1" x14ac:dyDescent="0.25">
      <c r="A104" s="11"/>
      <c r="B104" s="168">
        <v>87</v>
      </c>
      <c r="C104" s="165" t="s">
        <v>546</v>
      </c>
      <c r="D104" s="165">
        <v>2</v>
      </c>
      <c r="E104" s="165" t="s">
        <v>12</v>
      </c>
      <c r="F104" s="1"/>
      <c r="G104" s="104"/>
      <c r="H104" s="103">
        <f t="shared" si="1"/>
        <v>0</v>
      </c>
      <c r="I104" s="105"/>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row>
    <row r="105" spans="1:35" s="98" customFormat="1" x14ac:dyDescent="0.25">
      <c r="A105" s="11"/>
      <c r="B105" s="100"/>
      <c r="C105" s="11"/>
      <c r="D105" s="11"/>
      <c r="E105" s="11"/>
      <c r="F105" s="1"/>
      <c r="G105" s="106"/>
      <c r="H105" s="106"/>
      <c r="I105" s="106"/>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row>
    <row r="106" spans="1:35" s="98" customFormat="1" x14ac:dyDescent="0.25">
      <c r="A106" s="11"/>
      <c r="B106" s="100"/>
      <c r="C106" s="11"/>
      <c r="D106" s="11"/>
      <c r="E106" s="11"/>
      <c r="F106" s="2"/>
      <c r="G106" s="11"/>
      <c r="H106" s="11"/>
      <c r="I106" s="11"/>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row>
    <row r="107" spans="1:35" s="98" customFormat="1" ht="30" x14ac:dyDescent="0.25">
      <c r="A107" s="11"/>
      <c r="B107" s="100"/>
      <c r="C107" s="169" t="s">
        <v>1017</v>
      </c>
      <c r="D107" s="109"/>
      <c r="E107" s="109"/>
      <c r="F107" s="3"/>
      <c r="G107" s="11"/>
      <c r="H107" s="11"/>
      <c r="I107" s="11"/>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row>
    <row r="108" spans="1:35" s="98" customFormat="1" x14ac:dyDescent="0.25">
      <c r="A108" s="11"/>
      <c r="B108" s="100"/>
      <c r="C108" s="101" t="s">
        <v>41</v>
      </c>
      <c r="D108" s="11"/>
      <c r="E108" s="11"/>
      <c r="F108" s="1"/>
      <c r="G108" s="107"/>
      <c r="H108" s="107"/>
      <c r="I108" s="10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row>
    <row r="109" spans="1:35" s="98" customFormat="1" x14ac:dyDescent="0.25">
      <c r="A109" s="11"/>
      <c r="B109" s="171">
        <v>1</v>
      </c>
      <c r="C109" s="165" t="s">
        <v>570</v>
      </c>
      <c r="D109" s="172">
        <v>1</v>
      </c>
      <c r="E109" s="165" t="s">
        <v>42</v>
      </c>
      <c r="F109" s="1"/>
      <c r="G109" s="104"/>
      <c r="H109" s="103">
        <f t="shared" si="1"/>
        <v>0</v>
      </c>
      <c r="I109" s="105"/>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row>
    <row r="110" spans="1:35" s="98" customFormat="1" x14ac:dyDescent="0.25">
      <c r="A110" s="11"/>
      <c r="B110" s="171">
        <v>2</v>
      </c>
      <c r="C110" s="165" t="s">
        <v>571</v>
      </c>
      <c r="D110" s="173">
        <v>2</v>
      </c>
      <c r="E110" s="165" t="s">
        <v>42</v>
      </c>
      <c r="F110" s="1"/>
      <c r="G110" s="104"/>
      <c r="H110" s="103">
        <f t="shared" si="1"/>
        <v>0</v>
      </c>
      <c r="I110" s="105"/>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row>
    <row r="111" spans="1:35" s="98" customFormat="1" x14ac:dyDescent="0.25">
      <c r="A111" s="11"/>
      <c r="B111" s="171">
        <v>3</v>
      </c>
      <c r="C111" s="165" t="s">
        <v>572</v>
      </c>
      <c r="D111" s="173">
        <v>1</v>
      </c>
      <c r="E111" s="165" t="s">
        <v>42</v>
      </c>
      <c r="F111" s="1"/>
      <c r="G111" s="104"/>
      <c r="H111" s="103">
        <f t="shared" si="1"/>
        <v>0</v>
      </c>
      <c r="I111" s="105"/>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row>
    <row r="112" spans="1:35" s="98" customFormat="1" x14ac:dyDescent="0.25">
      <c r="A112" s="11"/>
      <c r="B112" s="171">
        <v>4</v>
      </c>
      <c r="C112" s="165" t="s">
        <v>573</v>
      </c>
      <c r="D112" s="173">
        <v>2</v>
      </c>
      <c r="E112" s="165" t="s">
        <v>42</v>
      </c>
      <c r="F112" s="1"/>
      <c r="G112" s="104"/>
      <c r="H112" s="103">
        <f t="shared" si="1"/>
        <v>0</v>
      </c>
      <c r="I112" s="105"/>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row>
    <row r="113" spans="1:35" s="98" customFormat="1" x14ac:dyDescent="0.25">
      <c r="A113" s="11"/>
      <c r="B113" s="171">
        <v>5</v>
      </c>
      <c r="C113" s="165" t="s">
        <v>417</v>
      </c>
      <c r="D113" s="173">
        <v>1</v>
      </c>
      <c r="E113" s="165" t="s">
        <v>42</v>
      </c>
      <c r="F113" s="1"/>
      <c r="G113" s="104"/>
      <c r="H113" s="103">
        <f t="shared" si="1"/>
        <v>0</v>
      </c>
      <c r="I113" s="105"/>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row>
    <row r="114" spans="1:35" s="98" customFormat="1" x14ac:dyDescent="0.25">
      <c r="A114" s="11"/>
      <c r="B114" s="171">
        <v>6</v>
      </c>
      <c r="C114" s="165" t="s">
        <v>65</v>
      </c>
      <c r="D114" s="173">
        <v>1</v>
      </c>
      <c r="E114" s="165" t="s">
        <v>42</v>
      </c>
      <c r="F114" s="1"/>
      <c r="G114" s="104"/>
      <c r="H114" s="103">
        <f t="shared" si="1"/>
        <v>0</v>
      </c>
      <c r="I114" s="105"/>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row>
    <row r="115" spans="1:35" s="98" customFormat="1" x14ac:dyDescent="0.25">
      <c r="A115" s="11"/>
      <c r="B115" s="171">
        <v>7</v>
      </c>
      <c r="C115" s="165" t="s">
        <v>67</v>
      </c>
      <c r="D115" s="173">
        <v>1</v>
      </c>
      <c r="E115" s="165" t="s">
        <v>42</v>
      </c>
      <c r="F115" s="1"/>
      <c r="G115" s="104"/>
      <c r="H115" s="103">
        <f t="shared" si="1"/>
        <v>0</v>
      </c>
      <c r="I115" s="105"/>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row>
    <row r="116" spans="1:35" s="98" customFormat="1" ht="30" x14ac:dyDescent="0.25">
      <c r="A116" s="174"/>
      <c r="B116" s="171"/>
      <c r="C116" s="174" t="s">
        <v>43</v>
      </c>
      <c r="D116" s="174"/>
      <c r="E116" s="174"/>
      <c r="F116" s="1"/>
      <c r="G116" s="175"/>
      <c r="H116" s="175"/>
      <c r="I116" s="175"/>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row>
    <row r="117" spans="1:35" s="98" customFormat="1" x14ac:dyDescent="0.25">
      <c r="A117" s="11"/>
      <c r="B117" s="171"/>
      <c r="C117" s="174" t="s">
        <v>44</v>
      </c>
      <c r="D117" s="11"/>
      <c r="E117" s="165"/>
      <c r="F117" s="1"/>
      <c r="G117" s="106"/>
      <c r="H117" s="106"/>
      <c r="I117" s="106"/>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row>
    <row r="118" spans="1:35" s="98" customFormat="1" x14ac:dyDescent="0.25">
      <c r="A118" s="11"/>
      <c r="B118" s="168">
        <v>1</v>
      </c>
      <c r="C118" s="165" t="s">
        <v>574</v>
      </c>
      <c r="D118" s="165">
        <v>1</v>
      </c>
      <c r="E118" s="165" t="s">
        <v>45</v>
      </c>
      <c r="F118" s="1"/>
      <c r="G118" s="104"/>
      <c r="H118" s="103">
        <f t="shared" si="1"/>
        <v>0</v>
      </c>
      <c r="I118" s="105"/>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row>
    <row r="119" spans="1:35" s="98" customFormat="1" x14ac:dyDescent="0.25">
      <c r="A119" s="11"/>
      <c r="B119" s="168">
        <v>2</v>
      </c>
      <c r="C119" s="165" t="s">
        <v>575</v>
      </c>
      <c r="D119" s="165">
        <v>1</v>
      </c>
      <c r="E119" s="11" t="s">
        <v>46</v>
      </c>
      <c r="F119" s="1"/>
      <c r="G119" s="104"/>
      <c r="H119" s="103">
        <f t="shared" si="1"/>
        <v>0</v>
      </c>
      <c r="I119" s="105"/>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row>
    <row r="120" spans="1:35" s="98" customFormat="1" x14ac:dyDescent="0.25">
      <c r="A120" s="11"/>
      <c r="B120" s="168">
        <v>3</v>
      </c>
      <c r="C120" s="165" t="s">
        <v>576</v>
      </c>
      <c r="D120" s="165">
        <v>1</v>
      </c>
      <c r="E120" s="11" t="s">
        <v>47</v>
      </c>
      <c r="F120" s="1"/>
      <c r="G120" s="104"/>
      <c r="H120" s="103">
        <f t="shared" si="1"/>
        <v>0</v>
      </c>
      <c r="I120" s="105"/>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row>
    <row r="121" spans="1:35" s="98" customFormat="1" x14ac:dyDescent="0.25">
      <c r="A121" s="11"/>
      <c r="B121" s="168">
        <v>4</v>
      </c>
      <c r="C121" s="165" t="s">
        <v>577</v>
      </c>
      <c r="D121" s="165">
        <v>1</v>
      </c>
      <c r="E121" s="11" t="s">
        <v>46</v>
      </c>
      <c r="F121" s="1"/>
      <c r="G121" s="104"/>
      <c r="H121" s="103">
        <f t="shared" si="1"/>
        <v>0</v>
      </c>
      <c r="I121" s="105"/>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row>
    <row r="122" spans="1:35" s="98" customFormat="1" x14ac:dyDescent="0.25">
      <c r="A122" s="11"/>
      <c r="B122" s="168">
        <v>5</v>
      </c>
      <c r="C122" s="165" t="s">
        <v>573</v>
      </c>
      <c r="D122" s="165">
        <v>2</v>
      </c>
      <c r="E122" s="11" t="s">
        <v>46</v>
      </c>
      <c r="F122" s="1"/>
      <c r="G122" s="104"/>
      <c r="H122" s="103">
        <f t="shared" si="1"/>
        <v>0</v>
      </c>
      <c r="I122" s="105"/>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row>
    <row r="123" spans="1:35" s="98" customFormat="1" x14ac:dyDescent="0.25">
      <c r="A123" s="11"/>
      <c r="B123" s="168">
        <v>6</v>
      </c>
      <c r="C123" s="165" t="s">
        <v>578</v>
      </c>
      <c r="D123" s="165">
        <v>1</v>
      </c>
      <c r="E123" s="11" t="s">
        <v>46</v>
      </c>
      <c r="F123" s="1"/>
      <c r="G123" s="104"/>
      <c r="H123" s="103">
        <f t="shared" si="1"/>
        <v>0</v>
      </c>
      <c r="I123" s="105"/>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row>
    <row r="124" spans="1:35" s="98" customFormat="1" x14ac:dyDescent="0.25">
      <c r="A124" s="11"/>
      <c r="B124" s="168">
        <v>7</v>
      </c>
      <c r="C124" s="165" t="s">
        <v>579</v>
      </c>
      <c r="D124" s="165">
        <v>2</v>
      </c>
      <c r="E124" s="11" t="s">
        <v>46</v>
      </c>
      <c r="F124" s="1"/>
      <c r="G124" s="104"/>
      <c r="H124" s="103">
        <f t="shared" si="1"/>
        <v>0</v>
      </c>
      <c r="I124" s="105"/>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row>
    <row r="125" spans="1:35" s="98" customFormat="1" x14ac:dyDescent="0.25">
      <c r="A125" s="11"/>
      <c r="B125" s="168">
        <v>8</v>
      </c>
      <c r="C125" s="165" t="s">
        <v>580</v>
      </c>
      <c r="D125" s="165">
        <v>1</v>
      </c>
      <c r="E125" s="11" t="s">
        <v>46</v>
      </c>
      <c r="F125" s="1"/>
      <c r="G125" s="104"/>
      <c r="H125" s="103">
        <f t="shared" si="1"/>
        <v>0</v>
      </c>
      <c r="I125" s="105"/>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row>
    <row r="126" spans="1:35" s="98" customFormat="1" x14ac:dyDescent="0.25">
      <c r="A126" s="11"/>
      <c r="B126" s="168">
        <v>9</v>
      </c>
      <c r="C126" s="165" t="s">
        <v>581</v>
      </c>
      <c r="D126" s="165">
        <v>1</v>
      </c>
      <c r="E126" s="11" t="s">
        <v>46</v>
      </c>
      <c r="F126" s="1"/>
      <c r="G126" s="104"/>
      <c r="H126" s="103">
        <f t="shared" si="1"/>
        <v>0</v>
      </c>
      <c r="I126" s="105"/>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row>
    <row r="127" spans="1:35" s="98" customFormat="1" x14ac:dyDescent="0.25">
      <c r="A127" s="11"/>
      <c r="B127" s="168">
        <v>10</v>
      </c>
      <c r="C127" s="165" t="s">
        <v>582</v>
      </c>
      <c r="D127" s="165">
        <v>2</v>
      </c>
      <c r="E127" s="11" t="s">
        <v>46</v>
      </c>
      <c r="F127" s="1"/>
      <c r="G127" s="104"/>
      <c r="H127" s="103">
        <f t="shared" si="1"/>
        <v>0</v>
      </c>
      <c r="I127" s="105"/>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row>
    <row r="128" spans="1:35" s="98" customFormat="1" x14ac:dyDescent="0.25">
      <c r="A128" s="11"/>
      <c r="B128" s="168">
        <v>11</v>
      </c>
      <c r="C128" s="165" t="s">
        <v>583</v>
      </c>
      <c r="D128" s="165">
        <v>1</v>
      </c>
      <c r="E128" s="11" t="s">
        <v>46</v>
      </c>
      <c r="F128" s="1"/>
      <c r="G128" s="104"/>
      <c r="H128" s="103">
        <f t="shared" si="1"/>
        <v>0</v>
      </c>
      <c r="I128" s="105"/>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row>
    <row r="129" spans="1:35" s="98" customFormat="1" x14ac:dyDescent="0.25">
      <c r="A129" s="11"/>
      <c r="B129" s="168">
        <v>12</v>
      </c>
      <c r="C129" s="165" t="s">
        <v>584</v>
      </c>
      <c r="D129" s="165">
        <v>1</v>
      </c>
      <c r="E129" s="11" t="s">
        <v>46</v>
      </c>
      <c r="F129" s="1"/>
      <c r="G129" s="104"/>
      <c r="H129" s="103">
        <f t="shared" si="1"/>
        <v>0</v>
      </c>
      <c r="I129" s="105"/>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row>
    <row r="130" spans="1:35" s="98" customFormat="1" x14ac:dyDescent="0.25">
      <c r="A130" s="11"/>
      <c r="B130" s="168">
        <v>13</v>
      </c>
      <c r="C130" s="165" t="s">
        <v>585</v>
      </c>
      <c r="D130" s="165">
        <v>1</v>
      </c>
      <c r="E130" s="11" t="s">
        <v>46</v>
      </c>
      <c r="F130" s="1"/>
      <c r="G130" s="104"/>
      <c r="H130" s="103">
        <f t="shared" si="1"/>
        <v>0</v>
      </c>
      <c r="I130" s="105"/>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row>
    <row r="131" spans="1:35" s="98" customFormat="1" x14ac:dyDescent="0.25">
      <c r="A131" s="11"/>
      <c r="B131" s="168">
        <v>14</v>
      </c>
      <c r="C131" s="165" t="s">
        <v>586</v>
      </c>
      <c r="D131" s="165">
        <v>2</v>
      </c>
      <c r="E131" s="11" t="s">
        <v>46</v>
      </c>
      <c r="F131" s="1"/>
      <c r="G131" s="104"/>
      <c r="H131" s="103">
        <f t="shared" si="1"/>
        <v>0</v>
      </c>
      <c r="I131" s="105"/>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row>
    <row r="132" spans="1:35" s="98" customFormat="1" x14ac:dyDescent="0.25">
      <c r="A132" s="11"/>
      <c r="B132" s="168">
        <v>15</v>
      </c>
      <c r="C132" s="165" t="s">
        <v>587</v>
      </c>
      <c r="D132" s="165">
        <v>3</v>
      </c>
      <c r="E132" s="11" t="s">
        <v>46</v>
      </c>
      <c r="F132" s="1"/>
      <c r="G132" s="104"/>
      <c r="H132" s="103">
        <f t="shared" si="1"/>
        <v>0</v>
      </c>
      <c r="I132" s="105"/>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row>
    <row r="133" spans="1:35" s="98" customFormat="1" x14ac:dyDescent="0.25">
      <c r="A133" s="11"/>
      <c r="B133" s="168">
        <v>16</v>
      </c>
      <c r="C133" s="165" t="s">
        <v>588</v>
      </c>
      <c r="D133" s="165">
        <v>1</v>
      </c>
      <c r="E133" s="11" t="s">
        <v>46</v>
      </c>
      <c r="F133" s="1"/>
      <c r="G133" s="104"/>
      <c r="H133" s="103">
        <f t="shared" si="1"/>
        <v>0</v>
      </c>
      <c r="I133" s="105"/>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row>
    <row r="134" spans="1:35" s="98" customFormat="1" x14ac:dyDescent="0.25">
      <c r="A134" s="11"/>
      <c r="B134" s="168">
        <v>17</v>
      </c>
      <c r="C134" s="165" t="s">
        <v>589</v>
      </c>
      <c r="D134" s="165">
        <v>1</v>
      </c>
      <c r="E134" s="11" t="s">
        <v>46</v>
      </c>
      <c r="F134" s="1"/>
      <c r="G134" s="104"/>
      <c r="H134" s="103">
        <f t="shared" si="1"/>
        <v>0</v>
      </c>
      <c r="I134" s="105"/>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row>
    <row r="135" spans="1:35" s="98" customFormat="1" x14ac:dyDescent="0.25">
      <c r="A135" s="11"/>
      <c r="B135" s="100"/>
      <c r="C135" s="101" t="s">
        <v>48</v>
      </c>
      <c r="D135" s="11"/>
      <c r="E135" s="11"/>
      <c r="F135" s="1"/>
      <c r="G135" s="106"/>
      <c r="H135" s="106"/>
      <c r="I135" s="106"/>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row>
    <row r="136" spans="1:35" s="98" customFormat="1" ht="45" x14ac:dyDescent="0.25">
      <c r="A136" s="11"/>
      <c r="B136" s="171">
        <v>1</v>
      </c>
      <c r="C136" s="165" t="s">
        <v>590</v>
      </c>
      <c r="D136" s="110">
        <v>1</v>
      </c>
      <c r="E136" s="110" t="s">
        <v>1018</v>
      </c>
      <c r="F136" s="1"/>
      <c r="G136" s="104"/>
      <c r="H136" s="103">
        <f t="shared" ref="H136:H199" si="2">G136*D136</f>
        <v>0</v>
      </c>
      <c r="I136" s="105"/>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row>
    <row r="137" spans="1:35" s="98" customFormat="1" x14ac:dyDescent="0.25">
      <c r="A137" s="11"/>
      <c r="B137" s="100"/>
      <c r="C137" s="101" t="s">
        <v>49</v>
      </c>
      <c r="D137" s="11"/>
      <c r="E137" s="11"/>
      <c r="F137" s="1"/>
      <c r="G137" s="104"/>
      <c r="H137" s="103"/>
      <c r="I137" s="105"/>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row>
    <row r="138" spans="1:35" s="98" customFormat="1" x14ac:dyDescent="0.25">
      <c r="A138" s="11"/>
      <c r="B138" s="171">
        <v>1</v>
      </c>
      <c r="C138" s="165" t="s">
        <v>570</v>
      </c>
      <c r="D138" s="172">
        <v>1</v>
      </c>
      <c r="E138" s="165" t="s">
        <v>42</v>
      </c>
      <c r="F138" s="1"/>
      <c r="G138" s="104"/>
      <c r="H138" s="103">
        <f t="shared" si="2"/>
        <v>0</v>
      </c>
      <c r="I138" s="105"/>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row>
    <row r="139" spans="1:35" s="98" customFormat="1" x14ac:dyDescent="0.25">
      <c r="A139" s="11"/>
      <c r="B139" s="171">
        <v>2</v>
      </c>
      <c r="C139" s="165" t="s">
        <v>571</v>
      </c>
      <c r="D139" s="173">
        <v>2</v>
      </c>
      <c r="E139" s="165" t="s">
        <v>42</v>
      </c>
      <c r="F139" s="1"/>
      <c r="G139" s="104"/>
      <c r="H139" s="103">
        <f t="shared" si="2"/>
        <v>0</v>
      </c>
      <c r="I139" s="105"/>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row>
    <row r="140" spans="1:35" s="98" customFormat="1" x14ac:dyDescent="0.25">
      <c r="A140" s="11"/>
      <c r="B140" s="171">
        <v>3</v>
      </c>
      <c r="C140" s="165" t="s">
        <v>572</v>
      </c>
      <c r="D140" s="173">
        <v>1</v>
      </c>
      <c r="E140" s="165" t="s">
        <v>42</v>
      </c>
      <c r="F140" s="1"/>
      <c r="G140" s="104"/>
      <c r="H140" s="103">
        <f t="shared" si="2"/>
        <v>0</v>
      </c>
      <c r="I140" s="105"/>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row>
    <row r="141" spans="1:35" s="98" customFormat="1" x14ac:dyDescent="0.25">
      <c r="A141" s="11"/>
      <c r="B141" s="171">
        <v>4</v>
      </c>
      <c r="C141" s="165" t="s">
        <v>573</v>
      </c>
      <c r="D141" s="173">
        <v>2</v>
      </c>
      <c r="E141" s="165" t="s">
        <v>42</v>
      </c>
      <c r="F141" s="1"/>
      <c r="G141" s="104"/>
      <c r="H141" s="103">
        <f t="shared" si="2"/>
        <v>0</v>
      </c>
      <c r="I141" s="105"/>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row>
    <row r="142" spans="1:35" s="98" customFormat="1" x14ac:dyDescent="0.25">
      <c r="A142" s="11"/>
      <c r="B142" s="171">
        <v>5</v>
      </c>
      <c r="C142" s="165" t="s">
        <v>417</v>
      </c>
      <c r="D142" s="173">
        <v>1</v>
      </c>
      <c r="E142" s="165" t="s">
        <v>42</v>
      </c>
      <c r="F142" s="1"/>
      <c r="G142" s="104"/>
      <c r="H142" s="103">
        <f t="shared" si="2"/>
        <v>0</v>
      </c>
      <c r="I142" s="105"/>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row>
    <row r="143" spans="1:35" s="98" customFormat="1" x14ac:dyDescent="0.25">
      <c r="A143" s="11"/>
      <c r="B143" s="171">
        <v>6</v>
      </c>
      <c r="C143" s="165" t="s">
        <v>65</v>
      </c>
      <c r="D143" s="173">
        <v>1</v>
      </c>
      <c r="E143" s="165" t="s">
        <v>42</v>
      </c>
      <c r="F143" s="1"/>
      <c r="G143" s="104"/>
      <c r="H143" s="103">
        <f t="shared" si="2"/>
        <v>0</v>
      </c>
      <c r="I143" s="105"/>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row>
    <row r="144" spans="1:35" s="98" customFormat="1" x14ac:dyDescent="0.25">
      <c r="A144" s="11"/>
      <c r="B144" s="171">
        <v>7</v>
      </c>
      <c r="C144" s="165" t="s">
        <v>67</v>
      </c>
      <c r="D144" s="173">
        <v>1</v>
      </c>
      <c r="E144" s="165" t="s">
        <v>42</v>
      </c>
      <c r="F144" s="1"/>
      <c r="G144" s="104"/>
      <c r="H144" s="103">
        <f t="shared" si="2"/>
        <v>0</v>
      </c>
      <c r="I144" s="105"/>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row>
    <row r="145" spans="1:35" s="98" customFormat="1" x14ac:dyDescent="0.25">
      <c r="A145" s="11"/>
      <c r="B145" s="171"/>
      <c r="C145" s="101" t="s">
        <v>50</v>
      </c>
      <c r="D145" s="173"/>
      <c r="E145" s="165"/>
      <c r="F145" s="1"/>
      <c r="G145" s="106"/>
      <c r="H145" s="106"/>
      <c r="I145" s="106"/>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row>
    <row r="146" spans="1:35" s="98" customFormat="1" x14ac:dyDescent="0.25">
      <c r="A146" s="11"/>
      <c r="B146" s="111" t="s">
        <v>51</v>
      </c>
      <c r="C146" s="101" t="s">
        <v>52</v>
      </c>
      <c r="D146" s="101"/>
      <c r="E146" s="101"/>
      <c r="F146" s="1"/>
      <c r="G146" s="106"/>
      <c r="H146" s="106"/>
      <c r="I146" s="106"/>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row>
    <row r="147" spans="1:35" s="98" customFormat="1" ht="30" x14ac:dyDescent="0.25">
      <c r="A147" s="11"/>
      <c r="B147" s="171">
        <v>1</v>
      </c>
      <c r="C147" s="165" t="s">
        <v>591</v>
      </c>
      <c r="D147" s="165">
        <v>1</v>
      </c>
      <c r="E147" s="165" t="s">
        <v>53</v>
      </c>
      <c r="F147" s="1"/>
      <c r="G147" s="104"/>
      <c r="H147" s="103">
        <f t="shared" si="2"/>
        <v>0</v>
      </c>
      <c r="I147" s="105"/>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row>
    <row r="148" spans="1:35" s="98" customFormat="1" ht="30" x14ac:dyDescent="0.25">
      <c r="A148" s="11"/>
      <c r="B148" s="171">
        <v>2</v>
      </c>
      <c r="C148" s="165" t="s">
        <v>592</v>
      </c>
      <c r="D148" s="165">
        <v>1</v>
      </c>
      <c r="E148" s="165" t="s">
        <v>54</v>
      </c>
      <c r="F148" s="1"/>
      <c r="G148" s="104"/>
      <c r="H148" s="103">
        <f t="shared" si="2"/>
        <v>0</v>
      </c>
      <c r="I148" s="105"/>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row>
    <row r="149" spans="1:35" s="98" customFormat="1" x14ac:dyDescent="0.25">
      <c r="A149" s="11"/>
      <c r="B149" s="171">
        <v>3</v>
      </c>
      <c r="C149" s="165" t="s">
        <v>593</v>
      </c>
      <c r="D149" s="110"/>
      <c r="E149" s="110"/>
      <c r="F149" s="1"/>
      <c r="G149" s="106"/>
      <c r="H149" s="106"/>
      <c r="I149" s="106"/>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row>
    <row r="150" spans="1:35" s="98" customFormat="1" x14ac:dyDescent="0.25">
      <c r="A150" s="11"/>
      <c r="B150" s="112" t="s">
        <v>55</v>
      </c>
      <c r="C150" s="165" t="s">
        <v>56</v>
      </c>
      <c r="D150" s="172">
        <v>2</v>
      </c>
      <c r="E150" s="165" t="s">
        <v>42</v>
      </c>
      <c r="F150" s="1"/>
      <c r="G150" s="104"/>
      <c r="H150" s="103">
        <f t="shared" si="2"/>
        <v>0</v>
      </c>
      <c r="I150" s="105"/>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row>
    <row r="151" spans="1:35" s="98" customFormat="1" x14ac:dyDescent="0.25">
      <c r="A151" s="11"/>
      <c r="B151" s="112" t="s">
        <v>57</v>
      </c>
      <c r="C151" s="165" t="s">
        <v>58</v>
      </c>
      <c r="D151" s="172">
        <v>4</v>
      </c>
      <c r="E151" s="165" t="s">
        <v>42</v>
      </c>
      <c r="F151" s="1"/>
      <c r="G151" s="104"/>
      <c r="H151" s="103">
        <f t="shared" si="2"/>
        <v>0</v>
      </c>
      <c r="I151" s="105"/>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row>
    <row r="152" spans="1:35" s="98" customFormat="1" x14ac:dyDescent="0.25">
      <c r="A152" s="11"/>
      <c r="B152" s="112" t="s">
        <v>59</v>
      </c>
      <c r="C152" s="165" t="s">
        <v>60</v>
      </c>
      <c r="D152" s="172">
        <v>2</v>
      </c>
      <c r="E152" s="165" t="s">
        <v>42</v>
      </c>
      <c r="F152" s="1"/>
      <c r="G152" s="104"/>
      <c r="H152" s="103">
        <f t="shared" si="2"/>
        <v>0</v>
      </c>
      <c r="I152" s="105"/>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row>
    <row r="153" spans="1:35" s="98" customFormat="1" x14ac:dyDescent="0.25">
      <c r="A153" s="11"/>
      <c r="B153" s="112" t="s">
        <v>61</v>
      </c>
      <c r="C153" s="165" t="s">
        <v>62</v>
      </c>
      <c r="D153" s="172">
        <v>4</v>
      </c>
      <c r="E153" s="165" t="s">
        <v>42</v>
      </c>
      <c r="F153" s="1"/>
      <c r="G153" s="104"/>
      <c r="H153" s="103">
        <f t="shared" si="2"/>
        <v>0</v>
      </c>
      <c r="I153" s="105"/>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row>
    <row r="154" spans="1:35" s="98" customFormat="1" ht="30" x14ac:dyDescent="0.25">
      <c r="A154" s="11"/>
      <c r="B154" s="112" t="s">
        <v>63</v>
      </c>
      <c r="C154" s="165" t="s">
        <v>594</v>
      </c>
      <c r="D154" s="172">
        <v>1</v>
      </c>
      <c r="E154" s="165" t="s">
        <v>42</v>
      </c>
      <c r="F154" s="1"/>
      <c r="G154" s="104"/>
      <c r="H154" s="103">
        <f t="shared" si="2"/>
        <v>0</v>
      </c>
      <c r="I154" s="105"/>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row>
    <row r="155" spans="1:35" s="98" customFormat="1" x14ac:dyDescent="0.25">
      <c r="A155" s="11"/>
      <c r="B155" s="112" t="s">
        <v>64</v>
      </c>
      <c r="C155" s="165" t="s">
        <v>65</v>
      </c>
      <c r="D155" s="172">
        <v>1</v>
      </c>
      <c r="E155" s="165" t="s">
        <v>42</v>
      </c>
      <c r="F155" s="1"/>
      <c r="G155" s="104"/>
      <c r="H155" s="103">
        <f t="shared" si="2"/>
        <v>0</v>
      </c>
      <c r="I155" s="105"/>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row>
    <row r="156" spans="1:35" s="98" customFormat="1" x14ac:dyDescent="0.25">
      <c r="A156" s="11"/>
      <c r="B156" s="112" t="s">
        <v>66</v>
      </c>
      <c r="C156" s="165" t="s">
        <v>67</v>
      </c>
      <c r="D156" s="172">
        <v>1</v>
      </c>
      <c r="E156" s="165" t="s">
        <v>42</v>
      </c>
      <c r="F156" s="1"/>
      <c r="G156" s="104"/>
      <c r="H156" s="103">
        <f t="shared" si="2"/>
        <v>0</v>
      </c>
      <c r="I156" s="105"/>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row>
    <row r="157" spans="1:35" s="98" customFormat="1" x14ac:dyDescent="0.25">
      <c r="A157" s="11"/>
      <c r="B157" s="100"/>
      <c r="C157" s="11"/>
      <c r="D157" s="11"/>
      <c r="E157" s="11"/>
      <c r="F157" s="1"/>
      <c r="G157" s="106"/>
      <c r="H157" s="106"/>
      <c r="I157" s="106"/>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row>
    <row r="158" spans="1:35" s="98" customFormat="1" x14ac:dyDescent="0.25">
      <c r="A158" s="11"/>
      <c r="B158" s="100"/>
      <c r="C158" s="101" t="s">
        <v>68</v>
      </c>
      <c r="D158" s="11"/>
      <c r="E158" s="11"/>
      <c r="F158" s="1"/>
      <c r="G158" s="106"/>
      <c r="H158" s="106"/>
      <c r="I158" s="106"/>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row>
    <row r="159" spans="1:35" s="98" customFormat="1" x14ac:dyDescent="0.25">
      <c r="A159" s="11"/>
      <c r="B159" s="111" t="s">
        <v>69</v>
      </c>
      <c r="C159" s="101" t="s">
        <v>70</v>
      </c>
      <c r="D159" s="11"/>
      <c r="E159" s="11"/>
      <c r="F159" s="1"/>
      <c r="G159" s="106"/>
      <c r="H159" s="106"/>
      <c r="I159" s="106"/>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row>
    <row r="160" spans="1:35" s="98" customFormat="1" x14ac:dyDescent="0.25">
      <c r="A160" s="11"/>
      <c r="B160" s="171">
        <v>1</v>
      </c>
      <c r="C160" s="165" t="s">
        <v>595</v>
      </c>
      <c r="D160" s="172">
        <v>1</v>
      </c>
      <c r="E160" s="165" t="s">
        <v>596</v>
      </c>
      <c r="F160" s="1"/>
      <c r="G160" s="104"/>
      <c r="H160" s="103">
        <f t="shared" si="2"/>
        <v>0</v>
      </c>
      <c r="I160" s="105"/>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row>
    <row r="161" spans="1:35" s="98" customFormat="1" x14ac:dyDescent="0.25">
      <c r="A161" s="11"/>
      <c r="B161" s="171">
        <v>2</v>
      </c>
      <c r="C161" s="165" t="s">
        <v>597</v>
      </c>
      <c r="D161" s="172">
        <v>1</v>
      </c>
      <c r="E161" s="165" t="s">
        <v>596</v>
      </c>
      <c r="F161" s="1"/>
      <c r="G161" s="104"/>
      <c r="H161" s="103">
        <f t="shared" si="2"/>
        <v>0</v>
      </c>
      <c r="I161" s="105"/>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row>
    <row r="162" spans="1:35" s="98" customFormat="1" x14ac:dyDescent="0.25">
      <c r="A162" s="11"/>
      <c r="B162" s="171">
        <v>3</v>
      </c>
      <c r="C162" s="165" t="s">
        <v>598</v>
      </c>
      <c r="D162" s="172">
        <v>1</v>
      </c>
      <c r="E162" s="165" t="s">
        <v>42</v>
      </c>
      <c r="F162" s="1"/>
      <c r="G162" s="104"/>
      <c r="H162" s="103">
        <f t="shared" si="2"/>
        <v>0</v>
      </c>
      <c r="I162" s="105"/>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row>
    <row r="163" spans="1:35" s="98" customFormat="1" x14ac:dyDescent="0.25">
      <c r="A163" s="11"/>
      <c r="B163" s="100"/>
      <c r="C163" s="11"/>
      <c r="D163" s="11"/>
      <c r="E163" s="11"/>
      <c r="F163" s="1"/>
      <c r="G163" s="106"/>
      <c r="H163" s="106"/>
      <c r="I163" s="106"/>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row>
    <row r="164" spans="1:35" s="98" customFormat="1" x14ac:dyDescent="0.25">
      <c r="A164" s="11"/>
      <c r="B164" s="111" t="s">
        <v>71</v>
      </c>
      <c r="C164" s="101" t="s">
        <v>72</v>
      </c>
      <c r="D164" s="11"/>
      <c r="E164" s="11"/>
      <c r="F164" s="1"/>
      <c r="G164" s="106"/>
      <c r="H164" s="106"/>
      <c r="I164" s="106"/>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row>
    <row r="165" spans="1:35" s="98" customFormat="1" x14ac:dyDescent="0.25">
      <c r="A165" s="11"/>
      <c r="B165" s="171">
        <v>1</v>
      </c>
      <c r="C165" s="165" t="s">
        <v>599</v>
      </c>
      <c r="D165" s="172">
        <v>1</v>
      </c>
      <c r="E165" s="165" t="s">
        <v>596</v>
      </c>
      <c r="F165" s="1"/>
      <c r="G165" s="104"/>
      <c r="H165" s="103">
        <f t="shared" si="2"/>
        <v>0</v>
      </c>
      <c r="I165" s="105"/>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row>
    <row r="166" spans="1:35" s="98" customFormat="1" x14ac:dyDescent="0.25">
      <c r="A166" s="11"/>
      <c r="B166" s="100"/>
      <c r="C166" s="11"/>
      <c r="D166" s="11"/>
      <c r="E166" s="11"/>
      <c r="F166" s="1"/>
      <c r="G166" s="106"/>
      <c r="H166" s="106"/>
      <c r="I166" s="106"/>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row>
    <row r="167" spans="1:35" s="98" customFormat="1" x14ac:dyDescent="0.25">
      <c r="A167" s="11"/>
      <c r="B167" s="111" t="s">
        <v>73</v>
      </c>
      <c r="C167" s="101" t="s">
        <v>74</v>
      </c>
      <c r="D167" s="11"/>
      <c r="E167" s="11"/>
      <c r="F167" s="1"/>
      <c r="G167" s="106"/>
      <c r="H167" s="106"/>
      <c r="I167" s="106"/>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row>
    <row r="168" spans="1:35" s="98" customFormat="1" x14ac:dyDescent="0.25">
      <c r="A168" s="11"/>
      <c r="B168" s="111" t="s">
        <v>75</v>
      </c>
      <c r="C168" s="101" t="s">
        <v>76</v>
      </c>
      <c r="D168" s="11"/>
      <c r="E168" s="11"/>
      <c r="F168" s="1"/>
      <c r="G168" s="106"/>
      <c r="H168" s="106"/>
      <c r="I168" s="106"/>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row>
    <row r="169" spans="1:35" s="98" customFormat="1" ht="45" x14ac:dyDescent="0.25">
      <c r="A169" s="11"/>
      <c r="B169" s="171">
        <v>1</v>
      </c>
      <c r="C169" s="165" t="s">
        <v>415</v>
      </c>
      <c r="D169" s="110">
        <v>1</v>
      </c>
      <c r="E169" s="165" t="s">
        <v>416</v>
      </c>
      <c r="F169" s="1"/>
      <c r="G169" s="104"/>
      <c r="H169" s="103">
        <f t="shared" si="2"/>
        <v>0</v>
      </c>
      <c r="I169" s="105"/>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row>
    <row r="170" spans="1:35" s="98" customFormat="1" x14ac:dyDescent="0.25">
      <c r="A170" s="11"/>
      <c r="B170" s="111" t="s">
        <v>77</v>
      </c>
      <c r="C170" s="101" t="s">
        <v>78</v>
      </c>
      <c r="D170" s="11"/>
      <c r="E170" s="11"/>
      <c r="F170" s="1"/>
      <c r="G170" s="106"/>
      <c r="H170" s="106"/>
      <c r="I170" s="106"/>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row>
    <row r="171" spans="1:35" s="98" customFormat="1" x14ac:dyDescent="0.25">
      <c r="A171" s="11"/>
      <c r="B171" s="171">
        <v>1</v>
      </c>
      <c r="C171" s="165" t="s">
        <v>600</v>
      </c>
      <c r="D171" s="172">
        <v>2</v>
      </c>
      <c r="E171" s="165" t="s">
        <v>42</v>
      </c>
      <c r="F171" s="1"/>
      <c r="G171" s="104"/>
      <c r="H171" s="103">
        <f t="shared" si="2"/>
        <v>0</v>
      </c>
      <c r="I171" s="105"/>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row>
    <row r="172" spans="1:35" s="98" customFormat="1" ht="30" x14ac:dyDescent="0.25">
      <c r="A172" s="11"/>
      <c r="B172" s="171">
        <v>2</v>
      </c>
      <c r="C172" s="165" t="s">
        <v>601</v>
      </c>
      <c r="D172" s="172">
        <v>1</v>
      </c>
      <c r="E172" s="165" t="s">
        <v>42</v>
      </c>
      <c r="F172" s="1"/>
      <c r="G172" s="104"/>
      <c r="H172" s="103">
        <f t="shared" si="2"/>
        <v>0</v>
      </c>
      <c r="I172" s="105"/>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row>
    <row r="173" spans="1:35" s="98" customFormat="1" x14ac:dyDescent="0.25">
      <c r="A173" s="11"/>
      <c r="B173" s="171">
        <v>3</v>
      </c>
      <c r="C173" s="165" t="s">
        <v>602</v>
      </c>
      <c r="D173" s="165">
        <v>1</v>
      </c>
      <c r="E173" s="165" t="s">
        <v>79</v>
      </c>
      <c r="F173" s="1"/>
      <c r="G173" s="104"/>
      <c r="H173" s="103">
        <f t="shared" si="2"/>
        <v>0</v>
      </c>
      <c r="I173" s="105"/>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row>
    <row r="174" spans="1:35" s="98" customFormat="1" x14ac:dyDescent="0.25">
      <c r="A174" s="11"/>
      <c r="B174" s="176" t="s">
        <v>603</v>
      </c>
      <c r="C174" s="176"/>
      <c r="D174" s="176"/>
      <c r="E174" s="176"/>
      <c r="F174" s="1"/>
      <c r="G174" s="106"/>
      <c r="H174" s="106"/>
      <c r="I174" s="106"/>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row>
    <row r="175" spans="1:35" s="98" customFormat="1" x14ac:dyDescent="0.25">
      <c r="A175" s="11"/>
      <c r="B175" s="111" t="s">
        <v>80</v>
      </c>
      <c r="C175" s="101" t="s">
        <v>81</v>
      </c>
      <c r="D175" s="11"/>
      <c r="E175" s="11"/>
      <c r="F175" s="1"/>
      <c r="G175" s="106"/>
      <c r="H175" s="106"/>
      <c r="I175" s="106"/>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row>
    <row r="176" spans="1:35" s="98" customFormat="1" x14ac:dyDescent="0.25">
      <c r="A176" s="11"/>
      <c r="B176" s="171">
        <v>1</v>
      </c>
      <c r="C176" s="165" t="s">
        <v>600</v>
      </c>
      <c r="D176" s="172">
        <v>2</v>
      </c>
      <c r="E176" s="165" t="s">
        <v>42</v>
      </c>
      <c r="F176" s="1"/>
      <c r="G176" s="104"/>
      <c r="H176" s="103">
        <f t="shared" si="2"/>
        <v>0</v>
      </c>
      <c r="I176" s="105"/>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row>
    <row r="177" spans="1:35" s="98" customFormat="1" ht="30" x14ac:dyDescent="0.25">
      <c r="A177" s="11"/>
      <c r="B177" s="171">
        <v>2</v>
      </c>
      <c r="C177" s="165" t="s">
        <v>601</v>
      </c>
      <c r="D177" s="172">
        <v>1</v>
      </c>
      <c r="E177" s="165" t="s">
        <v>42</v>
      </c>
      <c r="F177" s="1"/>
      <c r="G177" s="104"/>
      <c r="H177" s="103">
        <f t="shared" si="2"/>
        <v>0</v>
      </c>
      <c r="I177" s="105"/>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row>
    <row r="178" spans="1:35" s="98" customFormat="1" x14ac:dyDescent="0.25">
      <c r="A178" s="11"/>
      <c r="B178" s="171">
        <v>3</v>
      </c>
      <c r="C178" s="165" t="s">
        <v>602</v>
      </c>
      <c r="D178" s="165">
        <v>1</v>
      </c>
      <c r="E178" s="165" t="s">
        <v>79</v>
      </c>
      <c r="F178" s="1"/>
      <c r="G178" s="104"/>
      <c r="H178" s="103">
        <f t="shared" si="2"/>
        <v>0</v>
      </c>
      <c r="I178" s="105"/>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row>
    <row r="179" spans="1:35" s="98" customFormat="1" x14ac:dyDescent="0.25">
      <c r="A179" s="11"/>
      <c r="B179" s="111"/>
      <c r="C179" s="101" t="s">
        <v>82</v>
      </c>
      <c r="D179" s="11"/>
      <c r="E179" s="11"/>
      <c r="F179" s="1"/>
      <c r="G179" s="106"/>
      <c r="H179" s="106"/>
      <c r="I179" s="106"/>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row>
    <row r="180" spans="1:35" s="98" customFormat="1" x14ac:dyDescent="0.25">
      <c r="A180" s="11"/>
      <c r="B180" s="111" t="s">
        <v>83</v>
      </c>
      <c r="C180" s="101" t="s">
        <v>84</v>
      </c>
      <c r="D180" s="11"/>
      <c r="E180" s="11"/>
      <c r="F180" s="1"/>
      <c r="G180" s="106"/>
      <c r="H180" s="106"/>
      <c r="I180" s="106"/>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row>
    <row r="181" spans="1:35" s="98" customFormat="1" x14ac:dyDescent="0.25">
      <c r="A181" s="11"/>
      <c r="B181" s="171">
        <v>1</v>
      </c>
      <c r="C181" s="165" t="s">
        <v>570</v>
      </c>
      <c r="D181" s="172">
        <v>1</v>
      </c>
      <c r="E181" s="165" t="s">
        <v>42</v>
      </c>
      <c r="F181" s="1"/>
      <c r="G181" s="104"/>
      <c r="H181" s="103">
        <f t="shared" si="2"/>
        <v>0</v>
      </c>
      <c r="I181" s="105"/>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row>
    <row r="182" spans="1:35" s="98" customFormat="1" x14ac:dyDescent="0.25">
      <c r="A182" s="11"/>
      <c r="B182" s="171">
        <v>2</v>
      </c>
      <c r="C182" s="165" t="s">
        <v>58</v>
      </c>
      <c r="D182" s="172">
        <v>2</v>
      </c>
      <c r="E182" s="165" t="s">
        <v>42</v>
      </c>
      <c r="F182" s="1"/>
      <c r="G182" s="104"/>
      <c r="H182" s="103">
        <f t="shared" si="2"/>
        <v>0</v>
      </c>
      <c r="I182" s="105"/>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row>
    <row r="183" spans="1:35" s="98" customFormat="1" x14ac:dyDescent="0.25">
      <c r="A183" s="11"/>
      <c r="B183" s="171">
        <v>3</v>
      </c>
      <c r="C183" s="165" t="s">
        <v>572</v>
      </c>
      <c r="D183" s="172">
        <v>1</v>
      </c>
      <c r="E183" s="165" t="s">
        <v>42</v>
      </c>
      <c r="F183" s="1"/>
      <c r="G183" s="104"/>
      <c r="H183" s="103">
        <f t="shared" si="2"/>
        <v>0</v>
      </c>
      <c r="I183" s="105"/>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row>
    <row r="184" spans="1:35" s="98" customFormat="1" x14ac:dyDescent="0.25">
      <c r="A184" s="11"/>
      <c r="B184" s="171">
        <v>4</v>
      </c>
      <c r="C184" s="165" t="s">
        <v>573</v>
      </c>
      <c r="D184" s="172">
        <v>2</v>
      </c>
      <c r="E184" s="165" t="s">
        <v>42</v>
      </c>
      <c r="F184" s="1"/>
      <c r="G184" s="104"/>
      <c r="H184" s="103">
        <f t="shared" si="2"/>
        <v>0</v>
      </c>
      <c r="I184" s="105"/>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row>
    <row r="185" spans="1:35" s="98" customFormat="1" x14ac:dyDescent="0.25">
      <c r="A185" s="11"/>
      <c r="B185" s="171">
        <v>5</v>
      </c>
      <c r="C185" s="165" t="s">
        <v>414</v>
      </c>
      <c r="D185" s="172">
        <v>1</v>
      </c>
      <c r="E185" s="165" t="s">
        <v>42</v>
      </c>
      <c r="F185" s="1"/>
      <c r="G185" s="104"/>
      <c r="H185" s="103">
        <f t="shared" si="2"/>
        <v>0</v>
      </c>
      <c r="I185" s="105"/>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row>
    <row r="186" spans="1:35" s="98" customFormat="1" x14ac:dyDescent="0.25">
      <c r="A186" s="11"/>
      <c r="B186" s="171">
        <v>6</v>
      </c>
      <c r="C186" s="165" t="s">
        <v>65</v>
      </c>
      <c r="D186" s="172">
        <v>1</v>
      </c>
      <c r="E186" s="165" t="s">
        <v>42</v>
      </c>
      <c r="F186" s="1"/>
      <c r="G186" s="104"/>
      <c r="H186" s="103">
        <f t="shared" si="2"/>
        <v>0</v>
      </c>
      <c r="I186" s="105"/>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row>
    <row r="187" spans="1:35" s="98" customFormat="1" x14ac:dyDescent="0.25">
      <c r="A187" s="11"/>
      <c r="B187" s="171">
        <v>7</v>
      </c>
      <c r="C187" s="165" t="s">
        <v>67</v>
      </c>
      <c r="D187" s="172">
        <v>1</v>
      </c>
      <c r="E187" s="165" t="s">
        <v>42</v>
      </c>
      <c r="F187" s="1"/>
      <c r="G187" s="104"/>
      <c r="H187" s="103">
        <f t="shared" si="2"/>
        <v>0</v>
      </c>
      <c r="I187" s="105"/>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row>
    <row r="188" spans="1:35" s="98" customFormat="1" x14ac:dyDescent="0.25">
      <c r="A188" s="11"/>
      <c r="B188" s="177" t="s">
        <v>604</v>
      </c>
      <c r="C188" s="177"/>
      <c r="D188" s="177"/>
      <c r="E188" s="177"/>
      <c r="F188" s="1"/>
      <c r="G188" s="106"/>
      <c r="H188" s="106"/>
      <c r="I188" s="106"/>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row>
    <row r="189" spans="1:35" s="98" customFormat="1" x14ac:dyDescent="0.25">
      <c r="A189" s="11"/>
      <c r="B189" s="111" t="s">
        <v>85</v>
      </c>
      <c r="C189" s="101" t="s">
        <v>86</v>
      </c>
      <c r="D189" s="11"/>
      <c r="E189" s="11"/>
      <c r="F189" s="1"/>
      <c r="G189" s="106"/>
      <c r="H189" s="106"/>
      <c r="I189" s="106"/>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row>
    <row r="190" spans="1:35" s="98" customFormat="1" x14ac:dyDescent="0.25">
      <c r="A190" s="11"/>
      <c r="B190" s="171">
        <v>1</v>
      </c>
      <c r="C190" s="165" t="s">
        <v>570</v>
      </c>
      <c r="D190" s="172">
        <v>1</v>
      </c>
      <c r="E190" s="165" t="s">
        <v>42</v>
      </c>
      <c r="F190" s="1"/>
      <c r="G190" s="104"/>
      <c r="H190" s="103">
        <f t="shared" si="2"/>
        <v>0</v>
      </c>
      <c r="I190" s="105"/>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row>
    <row r="191" spans="1:35" s="98" customFormat="1" x14ac:dyDescent="0.25">
      <c r="A191" s="11"/>
      <c r="B191" s="171">
        <v>2</v>
      </c>
      <c r="C191" s="165" t="s">
        <v>572</v>
      </c>
      <c r="D191" s="172">
        <v>1</v>
      </c>
      <c r="E191" s="165" t="s">
        <v>42</v>
      </c>
      <c r="F191" s="1"/>
      <c r="G191" s="104"/>
      <c r="H191" s="103">
        <f t="shared" si="2"/>
        <v>0</v>
      </c>
      <c r="I191" s="105"/>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row>
    <row r="192" spans="1:35" s="98" customFormat="1" x14ac:dyDescent="0.25">
      <c r="A192" s="11"/>
      <c r="B192" s="171">
        <v>3</v>
      </c>
      <c r="C192" s="165" t="s">
        <v>605</v>
      </c>
      <c r="D192" s="172">
        <v>1</v>
      </c>
      <c r="E192" s="165" t="s">
        <v>42</v>
      </c>
      <c r="F192" s="1"/>
      <c r="G192" s="104"/>
      <c r="H192" s="103">
        <f t="shared" si="2"/>
        <v>0</v>
      </c>
      <c r="I192" s="105"/>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row>
    <row r="193" spans="1:35" s="98" customFormat="1" x14ac:dyDescent="0.25">
      <c r="A193" s="11"/>
      <c r="B193" s="171">
        <v>4</v>
      </c>
      <c r="C193" s="165" t="s">
        <v>606</v>
      </c>
      <c r="D193" s="172">
        <v>1</v>
      </c>
      <c r="E193" s="165" t="s">
        <v>42</v>
      </c>
      <c r="F193" s="1"/>
      <c r="G193" s="104"/>
      <c r="H193" s="103">
        <f t="shared" si="2"/>
        <v>0</v>
      </c>
      <c r="I193" s="105"/>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row>
    <row r="194" spans="1:35" s="98" customFormat="1" x14ac:dyDescent="0.25">
      <c r="A194" s="11"/>
      <c r="B194" s="171">
        <v>5</v>
      </c>
      <c r="C194" s="165" t="s">
        <v>607</v>
      </c>
      <c r="D194" s="172">
        <v>1</v>
      </c>
      <c r="E194" s="165" t="s">
        <v>42</v>
      </c>
      <c r="F194" s="1"/>
      <c r="G194" s="104"/>
      <c r="H194" s="103">
        <f t="shared" si="2"/>
        <v>0</v>
      </c>
      <c r="I194" s="105"/>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row>
    <row r="195" spans="1:35" s="98" customFormat="1" x14ac:dyDescent="0.25">
      <c r="A195" s="11"/>
      <c r="B195" s="113" t="s">
        <v>87</v>
      </c>
      <c r="C195" s="113"/>
      <c r="D195" s="113"/>
      <c r="E195" s="113"/>
      <c r="F195" s="1"/>
      <c r="G195" s="106"/>
      <c r="H195" s="106"/>
      <c r="I195" s="106"/>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row>
    <row r="196" spans="1:35" s="98" customFormat="1" x14ac:dyDescent="0.25">
      <c r="A196" s="11"/>
      <c r="B196" s="111" t="s">
        <v>88</v>
      </c>
      <c r="C196" s="101" t="s">
        <v>89</v>
      </c>
      <c r="D196" s="11"/>
      <c r="E196" s="11"/>
      <c r="F196" s="1"/>
      <c r="G196" s="106"/>
      <c r="H196" s="106"/>
      <c r="I196" s="106"/>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row>
    <row r="197" spans="1:35" s="98" customFormat="1" x14ac:dyDescent="0.25">
      <c r="A197" s="11"/>
      <c r="B197" s="171">
        <v>1</v>
      </c>
      <c r="C197" s="165" t="s">
        <v>570</v>
      </c>
      <c r="D197" s="172">
        <v>1</v>
      </c>
      <c r="E197" s="165" t="s">
        <v>42</v>
      </c>
      <c r="F197" s="1"/>
      <c r="G197" s="104"/>
      <c r="H197" s="103">
        <f t="shared" si="2"/>
        <v>0</v>
      </c>
      <c r="I197" s="105"/>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row>
    <row r="198" spans="1:35" s="98" customFormat="1" x14ac:dyDescent="0.25">
      <c r="A198" s="11"/>
      <c r="B198" s="171">
        <v>2</v>
      </c>
      <c r="C198" s="165" t="s">
        <v>58</v>
      </c>
      <c r="D198" s="172">
        <v>2</v>
      </c>
      <c r="E198" s="165" t="s">
        <v>42</v>
      </c>
      <c r="F198" s="1"/>
      <c r="G198" s="104"/>
      <c r="H198" s="103">
        <f t="shared" si="2"/>
        <v>0</v>
      </c>
      <c r="I198" s="105"/>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row>
    <row r="199" spans="1:35" s="98" customFormat="1" x14ac:dyDescent="0.25">
      <c r="A199" s="11"/>
      <c r="B199" s="171">
        <v>3</v>
      </c>
      <c r="C199" s="165" t="s">
        <v>572</v>
      </c>
      <c r="D199" s="172">
        <v>1</v>
      </c>
      <c r="E199" s="165" t="s">
        <v>42</v>
      </c>
      <c r="F199" s="1"/>
      <c r="G199" s="104"/>
      <c r="H199" s="103">
        <f t="shared" si="2"/>
        <v>0</v>
      </c>
      <c r="I199" s="105"/>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row>
    <row r="200" spans="1:35" s="98" customFormat="1" x14ac:dyDescent="0.25">
      <c r="A200" s="11"/>
      <c r="B200" s="171">
        <v>4</v>
      </c>
      <c r="C200" s="165" t="s">
        <v>573</v>
      </c>
      <c r="D200" s="172">
        <v>2</v>
      </c>
      <c r="E200" s="165" t="s">
        <v>42</v>
      </c>
      <c r="F200" s="1"/>
      <c r="G200" s="104"/>
      <c r="H200" s="103">
        <f t="shared" ref="H200:H229" si="3">G200*D200</f>
        <v>0</v>
      </c>
      <c r="I200" s="105"/>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row>
    <row r="201" spans="1:35" s="98" customFormat="1" x14ac:dyDescent="0.25">
      <c r="A201" s="11"/>
      <c r="B201" s="171">
        <v>5</v>
      </c>
      <c r="C201" s="165" t="s">
        <v>417</v>
      </c>
      <c r="D201" s="172">
        <v>1</v>
      </c>
      <c r="E201" s="165" t="s">
        <v>42</v>
      </c>
      <c r="F201" s="1"/>
      <c r="G201" s="104"/>
      <c r="H201" s="103">
        <f t="shared" si="3"/>
        <v>0</v>
      </c>
      <c r="I201" s="105"/>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row>
    <row r="202" spans="1:35" s="98" customFormat="1" x14ac:dyDescent="0.25">
      <c r="A202" s="11"/>
      <c r="B202" s="171">
        <v>6</v>
      </c>
      <c r="C202" s="165" t="s">
        <v>65</v>
      </c>
      <c r="D202" s="172">
        <v>1</v>
      </c>
      <c r="E202" s="165" t="s">
        <v>42</v>
      </c>
      <c r="F202" s="1"/>
      <c r="G202" s="104"/>
      <c r="H202" s="103">
        <f t="shared" si="3"/>
        <v>0</v>
      </c>
      <c r="I202" s="105"/>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row>
    <row r="203" spans="1:35" s="98" customFormat="1" x14ac:dyDescent="0.25">
      <c r="A203" s="11"/>
      <c r="B203" s="171">
        <v>7</v>
      </c>
      <c r="C203" s="165" t="s">
        <v>67</v>
      </c>
      <c r="D203" s="172">
        <v>1</v>
      </c>
      <c r="E203" s="165" t="s">
        <v>42</v>
      </c>
      <c r="F203" s="1"/>
      <c r="G203" s="104"/>
      <c r="H203" s="103">
        <f t="shared" si="3"/>
        <v>0</v>
      </c>
      <c r="I203" s="105"/>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row>
    <row r="204" spans="1:35" s="98" customFormat="1" x14ac:dyDescent="0.25">
      <c r="A204" s="11"/>
      <c r="B204" s="176" t="s">
        <v>608</v>
      </c>
      <c r="C204" s="176"/>
      <c r="D204" s="176"/>
      <c r="E204" s="176"/>
      <c r="F204" s="1"/>
      <c r="G204" s="106"/>
      <c r="H204" s="106"/>
      <c r="I204" s="106"/>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row>
    <row r="205" spans="1:35" s="98" customFormat="1" x14ac:dyDescent="0.25">
      <c r="A205" s="11"/>
      <c r="B205" s="114" t="s">
        <v>90</v>
      </c>
      <c r="C205" s="115" t="s">
        <v>91</v>
      </c>
      <c r="D205" s="116"/>
      <c r="E205" s="116"/>
      <c r="F205" s="1"/>
      <c r="G205" s="106"/>
      <c r="H205" s="106"/>
      <c r="I205" s="106"/>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row>
    <row r="206" spans="1:35" s="98" customFormat="1" x14ac:dyDescent="0.25">
      <c r="A206" s="11"/>
      <c r="B206" s="178" t="s">
        <v>92</v>
      </c>
      <c r="C206" s="167" t="s">
        <v>93</v>
      </c>
      <c r="D206" s="167"/>
      <c r="E206" s="167"/>
      <c r="F206" s="1"/>
      <c r="G206" s="106"/>
      <c r="H206" s="106"/>
      <c r="I206" s="106"/>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row>
    <row r="207" spans="1:35" s="98" customFormat="1" ht="30" x14ac:dyDescent="0.25">
      <c r="A207" s="11"/>
      <c r="B207" s="158" t="s">
        <v>609</v>
      </c>
      <c r="C207" s="165" t="s">
        <v>418</v>
      </c>
      <c r="D207" s="165">
        <v>1</v>
      </c>
      <c r="E207" s="165" t="s">
        <v>94</v>
      </c>
      <c r="F207" s="1"/>
      <c r="G207" s="104"/>
      <c r="H207" s="103">
        <f t="shared" si="3"/>
        <v>0</v>
      </c>
      <c r="I207" s="105"/>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row>
    <row r="208" spans="1:35" s="98" customFormat="1" x14ac:dyDescent="0.25">
      <c r="A208" s="11"/>
      <c r="B208" s="100"/>
      <c r="C208" s="11"/>
      <c r="D208" s="11"/>
      <c r="E208" s="11"/>
      <c r="F208" s="1"/>
      <c r="G208" s="106"/>
      <c r="H208" s="106"/>
      <c r="I208" s="106"/>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row>
    <row r="209" spans="1:35" s="98" customFormat="1" x14ac:dyDescent="0.25">
      <c r="A209" s="11"/>
      <c r="B209" s="178" t="s">
        <v>95</v>
      </c>
      <c r="C209" s="167" t="s">
        <v>96</v>
      </c>
      <c r="D209" s="167"/>
      <c r="E209" s="167"/>
      <c r="F209" s="1"/>
      <c r="G209" s="106"/>
      <c r="H209" s="106"/>
      <c r="I209" s="106"/>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row>
    <row r="210" spans="1:35" s="98" customFormat="1" x14ac:dyDescent="0.25">
      <c r="A210" s="11"/>
      <c r="B210" s="158" t="s">
        <v>609</v>
      </c>
      <c r="C210" s="165" t="s">
        <v>610</v>
      </c>
      <c r="D210" s="165">
        <v>1</v>
      </c>
      <c r="E210" s="165" t="s">
        <v>42</v>
      </c>
      <c r="F210" s="1"/>
      <c r="G210" s="104"/>
      <c r="H210" s="103">
        <f t="shared" si="3"/>
        <v>0</v>
      </c>
      <c r="I210" s="105"/>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row>
    <row r="211" spans="1:35" s="98" customFormat="1" x14ac:dyDescent="0.25">
      <c r="A211" s="11"/>
      <c r="B211" s="178" t="s">
        <v>97</v>
      </c>
      <c r="C211" s="167" t="s">
        <v>98</v>
      </c>
      <c r="D211" s="167"/>
      <c r="E211" s="165"/>
      <c r="F211" s="1"/>
      <c r="G211" s="106"/>
      <c r="H211" s="106"/>
      <c r="I211" s="106"/>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row>
    <row r="212" spans="1:35" s="98" customFormat="1" x14ac:dyDescent="0.25">
      <c r="A212" s="11"/>
      <c r="B212" s="158" t="s">
        <v>609</v>
      </c>
      <c r="C212" s="165" t="s">
        <v>570</v>
      </c>
      <c r="D212" s="172">
        <v>2</v>
      </c>
      <c r="E212" s="165" t="s">
        <v>42</v>
      </c>
      <c r="F212" s="1"/>
      <c r="G212" s="104"/>
      <c r="H212" s="103">
        <f t="shared" si="3"/>
        <v>0</v>
      </c>
      <c r="I212" s="105"/>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row>
    <row r="213" spans="1:35" s="98" customFormat="1" x14ac:dyDescent="0.25">
      <c r="A213" s="11"/>
      <c r="B213" s="158" t="s">
        <v>611</v>
      </c>
      <c r="C213" s="165" t="s">
        <v>419</v>
      </c>
      <c r="D213" s="172">
        <v>4</v>
      </c>
      <c r="E213" s="165" t="s">
        <v>42</v>
      </c>
      <c r="F213" s="1"/>
      <c r="G213" s="104"/>
      <c r="H213" s="103">
        <f t="shared" si="3"/>
        <v>0</v>
      </c>
      <c r="I213" s="105"/>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row>
    <row r="214" spans="1:35" s="98" customFormat="1" x14ac:dyDescent="0.25">
      <c r="A214" s="11"/>
      <c r="B214" s="158" t="s">
        <v>612</v>
      </c>
      <c r="C214" s="165" t="s">
        <v>572</v>
      </c>
      <c r="D214" s="172">
        <v>2</v>
      </c>
      <c r="E214" s="165" t="s">
        <v>42</v>
      </c>
      <c r="F214" s="1"/>
      <c r="G214" s="104"/>
      <c r="H214" s="103">
        <f t="shared" si="3"/>
        <v>0</v>
      </c>
      <c r="I214" s="105"/>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row>
    <row r="215" spans="1:35" s="98" customFormat="1" x14ac:dyDescent="0.25">
      <c r="A215" s="11"/>
      <c r="B215" s="158" t="s">
        <v>613</v>
      </c>
      <c r="C215" s="165" t="s">
        <v>573</v>
      </c>
      <c r="D215" s="172">
        <v>4</v>
      </c>
      <c r="E215" s="165" t="s">
        <v>42</v>
      </c>
      <c r="F215" s="1"/>
      <c r="G215" s="104"/>
      <c r="H215" s="103">
        <f t="shared" si="3"/>
        <v>0</v>
      </c>
      <c r="I215" s="105"/>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row>
    <row r="216" spans="1:35" s="98" customFormat="1" x14ac:dyDescent="0.25">
      <c r="A216" s="11"/>
      <c r="B216" s="158" t="s">
        <v>614</v>
      </c>
      <c r="C216" s="165" t="s">
        <v>417</v>
      </c>
      <c r="D216" s="172">
        <v>1</v>
      </c>
      <c r="E216" s="165" t="s">
        <v>42</v>
      </c>
      <c r="F216" s="1"/>
      <c r="G216" s="104"/>
      <c r="H216" s="103">
        <f t="shared" si="3"/>
        <v>0</v>
      </c>
      <c r="I216" s="105"/>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row>
    <row r="217" spans="1:35" s="98" customFormat="1" x14ac:dyDescent="0.25">
      <c r="A217" s="11"/>
      <c r="B217" s="158" t="s">
        <v>615</v>
      </c>
      <c r="C217" s="165" t="s">
        <v>65</v>
      </c>
      <c r="D217" s="172">
        <v>1</v>
      </c>
      <c r="E217" s="165" t="s">
        <v>42</v>
      </c>
      <c r="F217" s="1"/>
      <c r="G217" s="104"/>
      <c r="H217" s="103">
        <f t="shared" si="3"/>
        <v>0</v>
      </c>
      <c r="I217" s="105"/>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row>
    <row r="218" spans="1:35" s="98" customFormat="1" x14ac:dyDescent="0.25">
      <c r="A218" s="11"/>
      <c r="B218" s="158" t="s">
        <v>616</v>
      </c>
      <c r="C218" s="165" t="s">
        <v>67</v>
      </c>
      <c r="D218" s="172">
        <v>1</v>
      </c>
      <c r="E218" s="165" t="s">
        <v>42</v>
      </c>
      <c r="F218" s="1"/>
      <c r="G218" s="104"/>
      <c r="H218" s="103">
        <f t="shared" si="3"/>
        <v>0</v>
      </c>
      <c r="I218" s="105"/>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row>
    <row r="219" spans="1:35" s="98" customFormat="1" x14ac:dyDescent="0.25">
      <c r="A219" s="11"/>
      <c r="B219" s="177" t="s">
        <v>617</v>
      </c>
      <c r="C219" s="177"/>
      <c r="D219" s="177"/>
      <c r="E219" s="177"/>
      <c r="F219" s="1"/>
      <c r="G219" s="106"/>
      <c r="H219" s="106"/>
      <c r="I219" s="106"/>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row>
    <row r="220" spans="1:35" s="98" customFormat="1" x14ac:dyDescent="0.25">
      <c r="A220" s="11"/>
      <c r="B220" s="100"/>
      <c r="C220" s="11"/>
      <c r="D220" s="11"/>
      <c r="E220" s="11"/>
      <c r="F220" s="1"/>
      <c r="G220" s="106"/>
      <c r="H220" s="106"/>
      <c r="I220" s="106"/>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row>
    <row r="221" spans="1:35" s="98" customFormat="1" x14ac:dyDescent="0.25">
      <c r="A221" s="11"/>
      <c r="B221" s="111" t="s">
        <v>99</v>
      </c>
      <c r="C221" s="101" t="s">
        <v>100</v>
      </c>
      <c r="D221" s="11"/>
      <c r="E221" s="11"/>
      <c r="F221" s="1"/>
      <c r="G221" s="106"/>
      <c r="H221" s="106"/>
      <c r="I221" s="106"/>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row>
    <row r="222" spans="1:35" s="98" customFormat="1" x14ac:dyDescent="0.25">
      <c r="A222" s="11"/>
      <c r="B222" s="100"/>
      <c r="C222" s="11"/>
      <c r="D222" s="11"/>
      <c r="E222" s="11"/>
      <c r="F222" s="1"/>
      <c r="G222" s="106"/>
      <c r="H222" s="106"/>
      <c r="I222" s="106"/>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row>
    <row r="223" spans="1:35" s="98" customFormat="1" x14ac:dyDescent="0.25">
      <c r="A223" s="11"/>
      <c r="B223" s="158" t="s">
        <v>609</v>
      </c>
      <c r="C223" s="165" t="s">
        <v>570</v>
      </c>
      <c r="D223" s="172">
        <v>2</v>
      </c>
      <c r="E223" s="165" t="s">
        <v>42</v>
      </c>
      <c r="F223" s="1"/>
      <c r="G223" s="104"/>
      <c r="H223" s="103">
        <f t="shared" si="3"/>
        <v>0</v>
      </c>
      <c r="I223" s="105"/>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row>
    <row r="224" spans="1:35" s="98" customFormat="1" x14ac:dyDescent="0.25">
      <c r="A224" s="11"/>
      <c r="B224" s="158" t="s">
        <v>611</v>
      </c>
      <c r="C224" s="165" t="s">
        <v>419</v>
      </c>
      <c r="D224" s="172">
        <v>4</v>
      </c>
      <c r="E224" s="165" t="s">
        <v>42</v>
      </c>
      <c r="F224" s="1"/>
      <c r="G224" s="104"/>
      <c r="H224" s="103">
        <f t="shared" si="3"/>
        <v>0</v>
      </c>
      <c r="I224" s="105"/>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row>
    <row r="225" spans="1:35" s="98" customFormat="1" x14ac:dyDescent="0.25">
      <c r="A225" s="11"/>
      <c r="B225" s="158" t="s">
        <v>612</v>
      </c>
      <c r="C225" s="165" t="s">
        <v>572</v>
      </c>
      <c r="D225" s="172">
        <v>2</v>
      </c>
      <c r="E225" s="165" t="s">
        <v>42</v>
      </c>
      <c r="F225" s="1"/>
      <c r="G225" s="104"/>
      <c r="H225" s="103">
        <f t="shared" si="3"/>
        <v>0</v>
      </c>
      <c r="I225" s="105"/>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row>
    <row r="226" spans="1:35" s="98" customFormat="1" x14ac:dyDescent="0.25">
      <c r="A226" s="11"/>
      <c r="B226" s="158" t="s">
        <v>613</v>
      </c>
      <c r="C226" s="165" t="s">
        <v>573</v>
      </c>
      <c r="D226" s="172">
        <v>4</v>
      </c>
      <c r="E226" s="165" t="s">
        <v>42</v>
      </c>
      <c r="F226" s="1"/>
      <c r="G226" s="104"/>
      <c r="H226" s="103">
        <f t="shared" si="3"/>
        <v>0</v>
      </c>
      <c r="I226" s="105"/>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row>
    <row r="227" spans="1:35" s="98" customFormat="1" x14ac:dyDescent="0.25">
      <c r="A227" s="11"/>
      <c r="B227" s="158" t="s">
        <v>614</v>
      </c>
      <c r="C227" s="165" t="s">
        <v>420</v>
      </c>
      <c r="D227" s="172">
        <v>1</v>
      </c>
      <c r="E227" s="165" t="s">
        <v>42</v>
      </c>
      <c r="F227" s="1"/>
      <c r="G227" s="104"/>
      <c r="H227" s="103">
        <f t="shared" si="3"/>
        <v>0</v>
      </c>
      <c r="I227" s="105"/>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row>
    <row r="228" spans="1:35" s="98" customFormat="1" x14ac:dyDescent="0.25">
      <c r="A228" s="11"/>
      <c r="B228" s="158" t="s">
        <v>615</v>
      </c>
      <c r="C228" s="165" t="s">
        <v>65</v>
      </c>
      <c r="D228" s="172">
        <v>1</v>
      </c>
      <c r="E228" s="165" t="s">
        <v>42</v>
      </c>
      <c r="F228" s="1"/>
      <c r="G228" s="104"/>
      <c r="H228" s="103">
        <f t="shared" si="3"/>
        <v>0</v>
      </c>
      <c r="I228" s="105"/>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row>
    <row r="229" spans="1:35" s="98" customFormat="1" x14ac:dyDescent="0.25">
      <c r="A229" s="11"/>
      <c r="B229" s="158" t="s">
        <v>616</v>
      </c>
      <c r="C229" s="165" t="s">
        <v>67</v>
      </c>
      <c r="D229" s="172">
        <v>1</v>
      </c>
      <c r="E229" s="165" t="s">
        <v>42</v>
      </c>
      <c r="F229" s="1"/>
      <c r="G229" s="104"/>
      <c r="H229" s="103">
        <f t="shared" si="3"/>
        <v>0</v>
      </c>
      <c r="I229" s="105"/>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row>
    <row r="230" spans="1:35" s="98" customFormat="1" x14ac:dyDescent="0.25">
      <c r="A230" s="11"/>
      <c r="B230" s="177" t="s">
        <v>617</v>
      </c>
      <c r="C230" s="177"/>
      <c r="D230" s="177"/>
      <c r="E230" s="177"/>
      <c r="F230" s="1"/>
      <c r="G230" s="106"/>
      <c r="H230" s="106"/>
      <c r="I230" s="106"/>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row>
    <row r="231" spans="1:35" s="98" customFormat="1" x14ac:dyDescent="0.25">
      <c r="A231" s="11"/>
      <c r="B231" s="100"/>
      <c r="C231" s="11"/>
      <c r="D231" s="11"/>
      <c r="E231" s="11"/>
      <c r="F231" s="1"/>
      <c r="G231" s="106"/>
      <c r="H231" s="106"/>
      <c r="I231" s="106"/>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row>
    <row r="232" spans="1:35" s="98" customFormat="1" x14ac:dyDescent="0.25">
      <c r="A232" s="11"/>
      <c r="B232" s="111" t="s">
        <v>101</v>
      </c>
      <c r="C232" s="101" t="s">
        <v>102</v>
      </c>
      <c r="D232" s="11"/>
      <c r="E232" s="11"/>
      <c r="F232" s="1"/>
      <c r="G232" s="106"/>
      <c r="H232" s="106"/>
      <c r="I232" s="106"/>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row>
    <row r="233" spans="1:35" s="98" customFormat="1" ht="30" x14ac:dyDescent="0.25">
      <c r="A233" s="11"/>
      <c r="B233" s="171">
        <v>1</v>
      </c>
      <c r="C233" s="165" t="s">
        <v>618</v>
      </c>
      <c r="D233" s="179">
        <v>1</v>
      </c>
      <c r="E233" s="179" t="s">
        <v>103</v>
      </c>
      <c r="F233" s="1"/>
      <c r="G233" s="104"/>
      <c r="H233" s="103">
        <f t="shared" ref="H233:H294" si="4">G233*D233</f>
        <v>0</v>
      </c>
      <c r="I233" s="105"/>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row>
    <row r="234" spans="1:35" s="98" customFormat="1" x14ac:dyDescent="0.25">
      <c r="A234" s="11"/>
      <c r="B234" s="100"/>
      <c r="C234" s="11"/>
      <c r="D234" s="11"/>
      <c r="E234" s="11"/>
      <c r="F234" s="1"/>
      <c r="G234" s="106"/>
      <c r="H234" s="106"/>
      <c r="I234" s="106"/>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row>
    <row r="235" spans="1:35" s="98" customFormat="1" x14ac:dyDescent="0.25">
      <c r="A235" s="11"/>
      <c r="B235" s="111" t="s">
        <v>104</v>
      </c>
      <c r="C235" s="101" t="s">
        <v>105</v>
      </c>
      <c r="D235" s="11"/>
      <c r="E235" s="11"/>
      <c r="F235" s="1"/>
      <c r="G235" s="106"/>
      <c r="H235" s="106"/>
      <c r="I235" s="106"/>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row>
    <row r="236" spans="1:35" s="98" customFormat="1" x14ac:dyDescent="0.25">
      <c r="A236" s="11"/>
      <c r="B236" s="171">
        <v>1</v>
      </c>
      <c r="C236" s="165" t="s">
        <v>619</v>
      </c>
      <c r="D236" s="174"/>
      <c r="E236" s="174"/>
      <c r="F236" s="1"/>
      <c r="G236" s="106"/>
      <c r="H236" s="106"/>
      <c r="I236" s="106"/>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row>
    <row r="237" spans="1:35" s="98" customFormat="1" ht="30" x14ac:dyDescent="0.25">
      <c r="A237" s="11"/>
      <c r="B237" s="112"/>
      <c r="C237" s="165" t="s">
        <v>620</v>
      </c>
      <c r="D237" s="110">
        <v>1</v>
      </c>
      <c r="E237" s="165" t="s">
        <v>106</v>
      </c>
      <c r="F237" s="1"/>
      <c r="G237" s="104"/>
      <c r="H237" s="103">
        <f t="shared" si="4"/>
        <v>0</v>
      </c>
      <c r="I237" s="105"/>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row>
    <row r="238" spans="1:35" s="98" customFormat="1" ht="30" x14ac:dyDescent="0.25">
      <c r="A238" s="11"/>
      <c r="B238" s="112"/>
      <c r="C238" s="165" t="s">
        <v>621</v>
      </c>
      <c r="D238" s="165">
        <v>1</v>
      </c>
      <c r="E238" s="165" t="s">
        <v>106</v>
      </c>
      <c r="F238" s="1"/>
      <c r="G238" s="104"/>
      <c r="H238" s="103">
        <f t="shared" si="4"/>
        <v>0</v>
      </c>
      <c r="I238" s="105"/>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row>
    <row r="239" spans="1:35" s="98" customFormat="1" x14ac:dyDescent="0.25">
      <c r="A239" s="11"/>
      <c r="B239" s="171">
        <v>2</v>
      </c>
      <c r="C239" s="165" t="s">
        <v>622</v>
      </c>
      <c r="D239" s="110"/>
      <c r="E239" s="110"/>
      <c r="F239" s="1"/>
      <c r="G239" s="106"/>
      <c r="H239" s="103"/>
      <c r="I239" s="106"/>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row>
    <row r="240" spans="1:35" s="98" customFormat="1" ht="30" x14ac:dyDescent="0.25">
      <c r="A240" s="11"/>
      <c r="B240" s="112"/>
      <c r="C240" s="165" t="s">
        <v>623</v>
      </c>
      <c r="D240" s="110">
        <v>1</v>
      </c>
      <c r="E240" s="165" t="s">
        <v>106</v>
      </c>
      <c r="F240" s="1"/>
      <c r="G240" s="104"/>
      <c r="H240" s="103">
        <f t="shared" si="4"/>
        <v>0</v>
      </c>
      <c r="I240" s="105"/>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row>
    <row r="241" spans="1:35" s="98" customFormat="1" ht="30" x14ac:dyDescent="0.25">
      <c r="A241" s="11"/>
      <c r="B241" s="112"/>
      <c r="C241" s="165" t="s">
        <v>621</v>
      </c>
      <c r="D241" s="165">
        <v>1</v>
      </c>
      <c r="E241" s="165" t="s">
        <v>106</v>
      </c>
      <c r="F241" s="1"/>
      <c r="G241" s="104"/>
      <c r="H241" s="103">
        <f t="shared" si="4"/>
        <v>0</v>
      </c>
      <c r="I241" s="105"/>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row>
    <row r="242" spans="1:35" s="98" customFormat="1" x14ac:dyDescent="0.25">
      <c r="A242" s="11"/>
      <c r="B242" s="171">
        <v>3</v>
      </c>
      <c r="C242" s="165" t="s">
        <v>624</v>
      </c>
      <c r="D242" s="110"/>
      <c r="E242" s="110"/>
      <c r="F242" s="1"/>
      <c r="G242" s="107"/>
      <c r="H242" s="103"/>
      <c r="I242" s="10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row>
    <row r="243" spans="1:35" s="98" customFormat="1" ht="30" x14ac:dyDescent="0.25">
      <c r="A243" s="11"/>
      <c r="B243" s="112"/>
      <c r="C243" s="165" t="s">
        <v>625</v>
      </c>
      <c r="D243" s="110">
        <v>1</v>
      </c>
      <c r="E243" s="165" t="s">
        <v>107</v>
      </c>
      <c r="F243" s="1"/>
      <c r="G243" s="104"/>
      <c r="H243" s="103">
        <f t="shared" si="4"/>
        <v>0</v>
      </c>
      <c r="I243" s="105"/>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row>
    <row r="244" spans="1:35" s="98" customFormat="1" ht="30" x14ac:dyDescent="0.25">
      <c r="A244" s="11"/>
      <c r="B244" s="112"/>
      <c r="C244" s="165" t="s">
        <v>626</v>
      </c>
      <c r="D244" s="110">
        <v>1</v>
      </c>
      <c r="E244" s="110" t="s">
        <v>1019</v>
      </c>
      <c r="F244" s="1"/>
      <c r="G244" s="104"/>
      <c r="H244" s="103">
        <f t="shared" si="4"/>
        <v>0</v>
      </c>
      <c r="I244" s="105"/>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row>
    <row r="245" spans="1:35" s="98" customFormat="1" ht="30" x14ac:dyDescent="0.25">
      <c r="A245" s="11"/>
      <c r="B245" s="112"/>
      <c r="C245" s="165" t="s">
        <v>627</v>
      </c>
      <c r="D245" s="165">
        <v>1</v>
      </c>
      <c r="E245" s="165" t="s">
        <v>106</v>
      </c>
      <c r="F245" s="1"/>
      <c r="G245" s="104"/>
      <c r="H245" s="103">
        <f t="shared" si="4"/>
        <v>0</v>
      </c>
      <c r="I245" s="105"/>
      <c r="J245" s="97"/>
      <c r="K245" s="97"/>
      <c r="L245" s="97"/>
      <c r="M245" s="97"/>
      <c r="N245" s="97"/>
      <c r="O245" s="97"/>
      <c r="P245" s="97"/>
      <c r="Q245" s="97"/>
      <c r="R245" s="97"/>
      <c r="S245" s="97"/>
      <c r="T245" s="97"/>
      <c r="U245" s="97"/>
      <c r="V245" s="97"/>
      <c r="W245" s="97"/>
      <c r="X245" s="97"/>
      <c r="Y245" s="97"/>
      <c r="Z245" s="97"/>
      <c r="AA245" s="97"/>
      <c r="AB245" s="97"/>
      <c r="AC245" s="97"/>
      <c r="AD245" s="97"/>
      <c r="AE245" s="97"/>
      <c r="AF245" s="97"/>
      <c r="AG245" s="97"/>
      <c r="AH245" s="97"/>
      <c r="AI245" s="97"/>
    </row>
    <row r="246" spans="1:35" s="98" customFormat="1" x14ac:dyDescent="0.25">
      <c r="A246" s="11"/>
      <c r="B246" s="171">
        <v>4</v>
      </c>
      <c r="C246" s="165" t="s">
        <v>628</v>
      </c>
      <c r="D246" s="110"/>
      <c r="E246" s="110"/>
      <c r="F246" s="1"/>
      <c r="G246" s="106"/>
      <c r="H246" s="103"/>
      <c r="I246" s="106"/>
      <c r="J246" s="97"/>
      <c r="K246" s="97"/>
      <c r="L246" s="97"/>
      <c r="M246" s="97"/>
      <c r="N246" s="97"/>
      <c r="O246" s="97"/>
      <c r="P246" s="97"/>
      <c r="Q246" s="97"/>
      <c r="R246" s="97"/>
      <c r="S246" s="97"/>
      <c r="T246" s="97"/>
      <c r="U246" s="97"/>
      <c r="V246" s="97"/>
      <c r="W246" s="97"/>
      <c r="X246" s="97"/>
      <c r="Y246" s="97"/>
      <c r="Z246" s="97"/>
      <c r="AA246" s="97"/>
      <c r="AB246" s="97"/>
      <c r="AC246" s="97"/>
      <c r="AD246" s="97"/>
      <c r="AE246" s="97"/>
      <c r="AF246" s="97"/>
      <c r="AG246" s="97"/>
      <c r="AH246" s="97"/>
      <c r="AI246" s="97"/>
    </row>
    <row r="247" spans="1:35" s="98" customFormat="1" ht="30" x14ac:dyDescent="0.25">
      <c r="A247" s="11"/>
      <c r="B247" s="112"/>
      <c r="C247" s="165" t="s">
        <v>108</v>
      </c>
      <c r="D247" s="165">
        <v>1</v>
      </c>
      <c r="E247" s="110" t="s">
        <v>1019</v>
      </c>
      <c r="F247" s="1"/>
      <c r="G247" s="104"/>
      <c r="H247" s="103">
        <f t="shared" si="4"/>
        <v>0</v>
      </c>
      <c r="I247" s="105"/>
      <c r="J247" s="97"/>
      <c r="K247" s="97"/>
      <c r="L247" s="97"/>
      <c r="M247" s="97"/>
      <c r="N247" s="97"/>
      <c r="O247" s="97"/>
      <c r="P247" s="97"/>
      <c r="Q247" s="97"/>
      <c r="R247" s="97"/>
      <c r="S247" s="97"/>
      <c r="T247" s="97"/>
      <c r="U247" s="97"/>
      <c r="V247" s="97"/>
      <c r="W247" s="97"/>
      <c r="X247" s="97"/>
      <c r="Y247" s="97"/>
      <c r="Z247" s="97"/>
      <c r="AA247" s="97"/>
      <c r="AB247" s="97"/>
      <c r="AC247" s="97"/>
      <c r="AD247" s="97"/>
      <c r="AE247" s="97"/>
      <c r="AF247" s="97"/>
      <c r="AG247" s="97"/>
      <c r="AH247" s="97"/>
      <c r="AI247" s="97"/>
    </row>
    <row r="248" spans="1:35" s="98" customFormat="1" ht="30" x14ac:dyDescent="0.25">
      <c r="A248" s="11"/>
      <c r="B248" s="112"/>
      <c r="C248" s="165" t="s">
        <v>621</v>
      </c>
      <c r="D248" s="165">
        <v>1</v>
      </c>
      <c r="E248" s="165" t="s">
        <v>106</v>
      </c>
      <c r="F248" s="1"/>
      <c r="G248" s="104"/>
      <c r="H248" s="103">
        <f t="shared" si="4"/>
        <v>0</v>
      </c>
      <c r="I248" s="105"/>
      <c r="J248" s="97"/>
      <c r="K248" s="97"/>
      <c r="L248" s="97"/>
      <c r="M248" s="97"/>
      <c r="N248" s="97"/>
      <c r="O248" s="97"/>
      <c r="P248" s="97"/>
      <c r="Q248" s="97"/>
      <c r="R248" s="97"/>
      <c r="S248" s="97"/>
      <c r="T248" s="97"/>
      <c r="U248" s="97"/>
      <c r="V248" s="97"/>
      <c r="W248" s="97"/>
      <c r="X248" s="97"/>
      <c r="Y248" s="97"/>
      <c r="Z248" s="97"/>
      <c r="AA248" s="97"/>
      <c r="AB248" s="97"/>
      <c r="AC248" s="97"/>
      <c r="AD248" s="97"/>
      <c r="AE248" s="97"/>
      <c r="AF248" s="97"/>
      <c r="AG248" s="97"/>
      <c r="AH248" s="97"/>
      <c r="AI248" s="97"/>
    </row>
    <row r="249" spans="1:35" s="98" customFormat="1" x14ac:dyDescent="0.25">
      <c r="A249" s="11"/>
      <c r="B249" s="171">
        <v>5</v>
      </c>
      <c r="C249" s="165" t="s">
        <v>629</v>
      </c>
      <c r="D249" s="110"/>
      <c r="E249" s="110"/>
      <c r="F249" s="1"/>
      <c r="G249" s="106"/>
      <c r="H249" s="103"/>
      <c r="I249" s="106"/>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c r="AI249" s="97"/>
    </row>
    <row r="250" spans="1:35" s="98" customFormat="1" ht="30" x14ac:dyDescent="0.25">
      <c r="A250" s="11"/>
      <c r="B250" s="112"/>
      <c r="C250" s="165" t="s">
        <v>630</v>
      </c>
      <c r="D250" s="110">
        <v>1</v>
      </c>
      <c r="E250" s="110" t="s">
        <v>1019</v>
      </c>
      <c r="F250" s="1"/>
      <c r="G250" s="104"/>
      <c r="H250" s="103">
        <f t="shared" si="4"/>
        <v>0</v>
      </c>
      <c r="I250" s="105"/>
      <c r="J250" s="97"/>
      <c r="K250" s="97"/>
      <c r="L250" s="97"/>
      <c r="M250" s="97"/>
      <c r="N250" s="97"/>
      <c r="O250" s="97"/>
      <c r="P250" s="97"/>
      <c r="Q250" s="97"/>
      <c r="R250" s="97"/>
      <c r="S250" s="97"/>
      <c r="T250" s="97"/>
      <c r="U250" s="97"/>
      <c r="V250" s="97"/>
      <c r="W250" s="97"/>
      <c r="X250" s="97"/>
      <c r="Y250" s="97"/>
      <c r="Z250" s="97"/>
      <c r="AA250" s="97"/>
      <c r="AB250" s="97"/>
      <c r="AC250" s="97"/>
      <c r="AD250" s="97"/>
      <c r="AE250" s="97"/>
      <c r="AF250" s="97"/>
      <c r="AG250" s="97"/>
      <c r="AH250" s="97"/>
      <c r="AI250" s="97"/>
    </row>
    <row r="251" spans="1:35" s="98" customFormat="1" ht="30" x14ac:dyDescent="0.25">
      <c r="A251" s="11"/>
      <c r="B251" s="112"/>
      <c r="C251" s="165" t="s">
        <v>621</v>
      </c>
      <c r="D251" s="165">
        <v>1</v>
      </c>
      <c r="E251" s="165" t="s">
        <v>106</v>
      </c>
      <c r="F251" s="1"/>
      <c r="G251" s="104"/>
      <c r="H251" s="103">
        <f t="shared" si="4"/>
        <v>0</v>
      </c>
      <c r="I251" s="105"/>
      <c r="J251" s="97"/>
      <c r="K251" s="97"/>
      <c r="L251" s="97"/>
      <c r="M251" s="97"/>
      <c r="N251" s="97"/>
      <c r="O251" s="97"/>
      <c r="P251" s="97"/>
      <c r="Q251" s="97"/>
      <c r="R251" s="97"/>
      <c r="S251" s="97"/>
      <c r="T251" s="97"/>
      <c r="U251" s="97"/>
      <c r="V251" s="97"/>
      <c r="W251" s="97"/>
      <c r="X251" s="97"/>
      <c r="Y251" s="97"/>
      <c r="Z251" s="97"/>
      <c r="AA251" s="97"/>
      <c r="AB251" s="97"/>
      <c r="AC251" s="97"/>
      <c r="AD251" s="97"/>
      <c r="AE251" s="97"/>
      <c r="AF251" s="97"/>
      <c r="AG251" s="97"/>
      <c r="AH251" s="97"/>
      <c r="AI251" s="97"/>
    </row>
    <row r="252" spans="1:35" s="98" customFormat="1" x14ac:dyDescent="0.25">
      <c r="A252" s="11"/>
      <c r="B252" s="171">
        <v>6</v>
      </c>
      <c r="C252" s="165" t="s">
        <v>631</v>
      </c>
      <c r="D252" s="110"/>
      <c r="E252" s="110"/>
      <c r="F252" s="1"/>
      <c r="G252" s="106"/>
      <c r="H252" s="103"/>
      <c r="I252" s="106"/>
      <c r="J252" s="97"/>
      <c r="K252" s="97"/>
      <c r="L252" s="97"/>
      <c r="M252" s="97"/>
      <c r="N252" s="97"/>
      <c r="O252" s="97"/>
      <c r="P252" s="97"/>
      <c r="Q252" s="97"/>
      <c r="R252" s="97"/>
      <c r="S252" s="97"/>
      <c r="T252" s="97"/>
      <c r="U252" s="97"/>
      <c r="V252" s="97"/>
      <c r="W252" s="97"/>
      <c r="X252" s="97"/>
      <c r="Y252" s="97"/>
      <c r="Z252" s="97"/>
      <c r="AA252" s="97"/>
      <c r="AB252" s="97"/>
      <c r="AC252" s="97"/>
      <c r="AD252" s="97"/>
      <c r="AE252" s="97"/>
      <c r="AF252" s="97"/>
      <c r="AG252" s="97"/>
      <c r="AH252" s="97"/>
      <c r="AI252" s="97"/>
    </row>
    <row r="253" spans="1:35" s="98" customFormat="1" ht="30" x14ac:dyDescent="0.25">
      <c r="A253" s="11"/>
      <c r="B253" s="112"/>
      <c r="C253" s="165" t="s">
        <v>407</v>
      </c>
      <c r="D253" s="110">
        <v>1</v>
      </c>
      <c r="E253" s="110" t="s">
        <v>1019</v>
      </c>
      <c r="F253" s="1"/>
      <c r="G253" s="104"/>
      <c r="H253" s="103">
        <f t="shared" si="4"/>
        <v>0</v>
      </c>
      <c r="I253" s="105"/>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c r="AI253" s="97"/>
    </row>
    <row r="254" spans="1:35" s="98" customFormat="1" ht="30" x14ac:dyDescent="0.25">
      <c r="A254" s="11"/>
      <c r="B254" s="112"/>
      <c r="C254" s="165" t="s">
        <v>632</v>
      </c>
      <c r="D254" s="165">
        <v>1</v>
      </c>
      <c r="E254" s="165" t="s">
        <v>106</v>
      </c>
      <c r="F254" s="1"/>
      <c r="G254" s="104"/>
      <c r="H254" s="103">
        <f t="shared" si="4"/>
        <v>0</v>
      </c>
      <c r="I254" s="105"/>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c r="AG254" s="97"/>
      <c r="AH254" s="97"/>
      <c r="AI254" s="97"/>
    </row>
    <row r="255" spans="1:35" s="98" customFormat="1" x14ac:dyDescent="0.25">
      <c r="A255" s="11"/>
      <c r="B255" s="171">
        <v>7</v>
      </c>
      <c r="C255" s="165" t="s">
        <v>633</v>
      </c>
      <c r="D255" s="110"/>
      <c r="E255" s="110"/>
      <c r="F255" s="1"/>
      <c r="G255" s="106"/>
      <c r="H255" s="103"/>
      <c r="I255" s="106"/>
      <c r="J255" s="97"/>
      <c r="K255" s="97"/>
      <c r="L255" s="97"/>
      <c r="M255" s="97"/>
      <c r="N255" s="97"/>
      <c r="O255" s="97"/>
      <c r="P255" s="97"/>
      <c r="Q255" s="97"/>
      <c r="R255" s="97"/>
      <c r="S255" s="97"/>
      <c r="T255" s="97"/>
      <c r="U255" s="97"/>
      <c r="V255" s="97"/>
      <c r="W255" s="97"/>
      <c r="X255" s="97"/>
      <c r="Y255" s="97"/>
      <c r="Z255" s="97"/>
      <c r="AA255" s="97"/>
      <c r="AB255" s="97"/>
      <c r="AC255" s="97"/>
      <c r="AD255" s="97"/>
      <c r="AE255" s="97"/>
      <c r="AF255" s="97"/>
      <c r="AG255" s="97"/>
      <c r="AH255" s="97"/>
      <c r="AI255" s="97"/>
    </row>
    <row r="256" spans="1:35" s="98" customFormat="1" ht="30" x14ac:dyDescent="0.25">
      <c r="A256" s="11"/>
      <c r="B256" s="112"/>
      <c r="C256" s="165" t="s">
        <v>634</v>
      </c>
      <c r="D256" s="110">
        <v>1</v>
      </c>
      <c r="E256" s="110" t="s">
        <v>1019</v>
      </c>
      <c r="F256" s="1"/>
      <c r="G256" s="104"/>
      <c r="H256" s="103">
        <f t="shared" si="4"/>
        <v>0</v>
      </c>
      <c r="I256" s="105"/>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row>
    <row r="257" spans="1:35" s="98" customFormat="1" ht="30" x14ac:dyDescent="0.25">
      <c r="A257" s="11"/>
      <c r="B257" s="112"/>
      <c r="C257" s="165" t="s">
        <v>632</v>
      </c>
      <c r="D257" s="165">
        <v>1</v>
      </c>
      <c r="E257" s="165" t="s">
        <v>106</v>
      </c>
      <c r="F257" s="1"/>
      <c r="G257" s="104"/>
      <c r="H257" s="103">
        <f t="shared" si="4"/>
        <v>0</v>
      </c>
      <c r="I257" s="105"/>
      <c r="J257" s="97"/>
      <c r="K257" s="97"/>
      <c r="L257" s="97"/>
      <c r="M257" s="97"/>
      <c r="N257" s="97"/>
      <c r="O257" s="97"/>
      <c r="P257" s="97"/>
      <c r="Q257" s="97"/>
      <c r="R257" s="97"/>
      <c r="S257" s="97"/>
      <c r="T257" s="97"/>
      <c r="U257" s="97"/>
      <c r="V257" s="97"/>
      <c r="W257" s="97"/>
      <c r="X257" s="97"/>
      <c r="Y257" s="97"/>
      <c r="Z257" s="97"/>
      <c r="AA257" s="97"/>
      <c r="AB257" s="97"/>
      <c r="AC257" s="97"/>
      <c r="AD257" s="97"/>
      <c r="AE257" s="97"/>
      <c r="AF257" s="97"/>
      <c r="AG257" s="97"/>
      <c r="AH257" s="97"/>
      <c r="AI257" s="97"/>
    </row>
    <row r="258" spans="1:35" s="98" customFormat="1" x14ac:dyDescent="0.25">
      <c r="A258" s="11"/>
      <c r="B258" s="177" t="s">
        <v>635</v>
      </c>
      <c r="C258" s="177"/>
      <c r="D258" s="177"/>
      <c r="E258" s="177"/>
      <c r="F258" s="1"/>
      <c r="G258" s="106"/>
      <c r="H258" s="103"/>
      <c r="I258" s="106"/>
      <c r="J258" s="97"/>
      <c r="K258" s="97"/>
      <c r="L258" s="97"/>
      <c r="M258" s="97"/>
      <c r="N258" s="97"/>
      <c r="O258" s="97"/>
      <c r="P258" s="97"/>
      <c r="Q258" s="97"/>
      <c r="R258" s="97"/>
      <c r="S258" s="97"/>
      <c r="T258" s="97"/>
      <c r="U258" s="97"/>
      <c r="V258" s="97"/>
      <c r="W258" s="97"/>
      <c r="X258" s="97"/>
      <c r="Y258" s="97"/>
      <c r="Z258" s="97"/>
      <c r="AA258" s="97"/>
      <c r="AB258" s="97"/>
      <c r="AC258" s="97"/>
      <c r="AD258" s="97"/>
      <c r="AE258" s="97"/>
      <c r="AF258" s="97"/>
      <c r="AG258" s="97"/>
      <c r="AH258" s="97"/>
      <c r="AI258" s="97"/>
    </row>
    <row r="259" spans="1:35" s="98" customFormat="1" x14ac:dyDescent="0.25">
      <c r="A259" s="11"/>
      <c r="B259" s="100"/>
      <c r="C259" s="11"/>
      <c r="D259" s="11"/>
      <c r="E259" s="11"/>
      <c r="F259" s="1"/>
      <c r="G259" s="106"/>
      <c r="H259" s="103"/>
      <c r="I259" s="106"/>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c r="AG259" s="97"/>
      <c r="AH259" s="97"/>
      <c r="AI259" s="97"/>
    </row>
    <row r="260" spans="1:35" s="98" customFormat="1" x14ac:dyDescent="0.25">
      <c r="A260" s="11"/>
      <c r="B260" s="111" t="s">
        <v>109</v>
      </c>
      <c r="C260" s="101" t="s">
        <v>110</v>
      </c>
      <c r="D260" s="11"/>
      <c r="E260" s="11"/>
      <c r="F260" s="1"/>
      <c r="G260" s="106"/>
      <c r="H260" s="103"/>
      <c r="I260" s="106"/>
      <c r="J260" s="97"/>
      <c r="K260" s="97"/>
      <c r="L260" s="97"/>
      <c r="M260" s="97"/>
      <c r="N260" s="97"/>
      <c r="O260" s="97"/>
      <c r="P260" s="97"/>
      <c r="Q260" s="97"/>
      <c r="R260" s="97"/>
      <c r="S260" s="97"/>
      <c r="T260" s="97"/>
      <c r="U260" s="97"/>
      <c r="V260" s="97"/>
      <c r="W260" s="97"/>
      <c r="X260" s="97"/>
      <c r="Y260" s="97"/>
      <c r="Z260" s="97"/>
      <c r="AA260" s="97"/>
      <c r="AB260" s="97"/>
      <c r="AC260" s="97"/>
      <c r="AD260" s="97"/>
      <c r="AE260" s="97"/>
      <c r="AF260" s="97"/>
      <c r="AG260" s="97"/>
      <c r="AH260" s="97"/>
      <c r="AI260" s="97"/>
    </row>
    <row r="261" spans="1:35" s="98" customFormat="1" x14ac:dyDescent="0.25">
      <c r="A261" s="11"/>
      <c r="B261" s="171">
        <v>1</v>
      </c>
      <c r="C261" s="165" t="s">
        <v>636</v>
      </c>
      <c r="D261" s="172">
        <v>1</v>
      </c>
      <c r="E261" s="165" t="s">
        <v>42</v>
      </c>
      <c r="F261" s="1"/>
      <c r="G261" s="104"/>
      <c r="H261" s="103">
        <f t="shared" si="4"/>
        <v>0</v>
      </c>
      <c r="I261" s="105"/>
      <c r="J261" s="97"/>
      <c r="K261" s="97"/>
      <c r="L261" s="97"/>
      <c r="M261" s="97"/>
      <c r="N261" s="97"/>
      <c r="O261" s="97"/>
      <c r="P261" s="97"/>
      <c r="Q261" s="97"/>
      <c r="R261" s="97"/>
      <c r="S261" s="97"/>
      <c r="T261" s="97"/>
      <c r="U261" s="97"/>
      <c r="V261" s="97"/>
      <c r="W261" s="97"/>
      <c r="X261" s="97"/>
      <c r="Y261" s="97"/>
      <c r="Z261" s="97"/>
      <c r="AA261" s="97"/>
      <c r="AB261" s="97"/>
      <c r="AC261" s="97"/>
      <c r="AD261" s="97"/>
      <c r="AE261" s="97"/>
      <c r="AF261" s="97"/>
      <c r="AG261" s="97"/>
      <c r="AH261" s="97"/>
      <c r="AI261" s="97"/>
    </row>
    <row r="262" spans="1:35" s="98" customFormat="1" x14ac:dyDescent="0.25">
      <c r="A262" s="11"/>
      <c r="B262" s="171">
        <v>2</v>
      </c>
      <c r="C262" s="165" t="s">
        <v>637</v>
      </c>
      <c r="D262" s="172">
        <v>1</v>
      </c>
      <c r="E262" s="165" t="s">
        <v>42</v>
      </c>
      <c r="F262" s="1"/>
      <c r="G262" s="104"/>
      <c r="H262" s="103">
        <f t="shared" si="4"/>
        <v>0</v>
      </c>
      <c r="I262" s="105"/>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c r="AG262" s="97"/>
      <c r="AH262" s="97"/>
      <c r="AI262" s="97"/>
    </row>
    <row r="263" spans="1:35" s="98" customFormat="1" x14ac:dyDescent="0.25">
      <c r="A263" s="11"/>
      <c r="B263" s="171">
        <v>3</v>
      </c>
      <c r="C263" s="165" t="s">
        <v>638</v>
      </c>
      <c r="D263" s="172">
        <v>1</v>
      </c>
      <c r="E263" s="165" t="s">
        <v>42</v>
      </c>
      <c r="F263" s="1"/>
      <c r="G263" s="104"/>
      <c r="H263" s="103">
        <f t="shared" si="4"/>
        <v>0</v>
      </c>
      <c r="I263" s="105"/>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c r="AI263" s="97"/>
    </row>
    <row r="264" spans="1:35" s="98" customFormat="1" x14ac:dyDescent="0.25">
      <c r="A264" s="11"/>
      <c r="B264" s="171">
        <v>4</v>
      </c>
      <c r="C264" s="165" t="s">
        <v>639</v>
      </c>
      <c r="D264" s="172">
        <v>1</v>
      </c>
      <c r="E264" s="165" t="s">
        <v>42</v>
      </c>
      <c r="F264" s="1"/>
      <c r="G264" s="104"/>
      <c r="H264" s="103">
        <f t="shared" si="4"/>
        <v>0</v>
      </c>
      <c r="I264" s="105"/>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c r="AI264" s="97"/>
    </row>
    <row r="265" spans="1:35" s="98" customFormat="1" x14ac:dyDescent="0.25">
      <c r="A265" s="11"/>
      <c r="B265" s="176" t="s">
        <v>640</v>
      </c>
      <c r="C265" s="176"/>
      <c r="D265" s="176"/>
      <c r="E265" s="176"/>
      <c r="F265" s="1"/>
      <c r="G265" s="106"/>
      <c r="H265" s="103"/>
      <c r="I265" s="106"/>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row>
    <row r="266" spans="1:35" s="98" customFormat="1" x14ac:dyDescent="0.25">
      <c r="A266" s="11"/>
      <c r="B266" s="100"/>
      <c r="C266" s="11"/>
      <c r="D266" s="11"/>
      <c r="E266" s="11"/>
      <c r="F266" s="1"/>
      <c r="G266" s="106"/>
      <c r="H266" s="103"/>
      <c r="I266" s="106"/>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c r="AI266" s="97"/>
    </row>
    <row r="267" spans="1:35" s="98" customFormat="1" x14ac:dyDescent="0.25">
      <c r="A267" s="11"/>
      <c r="B267" s="100"/>
      <c r="C267" s="101" t="s">
        <v>111</v>
      </c>
      <c r="D267" s="11"/>
      <c r="E267" s="11"/>
      <c r="F267" s="1"/>
      <c r="G267" s="106"/>
      <c r="H267" s="103"/>
      <c r="I267" s="106"/>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c r="AI267" s="97"/>
    </row>
    <row r="268" spans="1:35" s="98" customFormat="1" x14ac:dyDescent="0.25">
      <c r="A268" s="11"/>
      <c r="B268" s="178" t="s">
        <v>641</v>
      </c>
      <c r="C268" s="167" t="s">
        <v>642</v>
      </c>
      <c r="D268" s="167"/>
      <c r="E268" s="167"/>
      <c r="F268" s="1"/>
      <c r="G268" s="106"/>
      <c r="H268" s="103"/>
      <c r="I268" s="106"/>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row>
    <row r="269" spans="1:35" s="98" customFormat="1" x14ac:dyDescent="0.25">
      <c r="A269" s="11"/>
      <c r="B269" s="180">
        <v>36526</v>
      </c>
      <c r="C269" s="165" t="s">
        <v>643</v>
      </c>
      <c r="D269" s="181"/>
      <c r="E269" s="181"/>
      <c r="F269" s="1"/>
      <c r="G269" s="106"/>
      <c r="H269" s="103"/>
      <c r="I269" s="106"/>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c r="AI269" s="97"/>
    </row>
    <row r="270" spans="1:35" s="98" customFormat="1" ht="75" x14ac:dyDescent="0.25">
      <c r="A270" s="11"/>
      <c r="B270" s="180">
        <v>36892</v>
      </c>
      <c r="C270" s="165" t="s">
        <v>644</v>
      </c>
      <c r="D270" s="165">
        <v>1</v>
      </c>
      <c r="E270" s="165" t="s">
        <v>112</v>
      </c>
      <c r="F270" s="1"/>
      <c r="G270" s="104"/>
      <c r="H270" s="103">
        <f t="shared" si="4"/>
        <v>0</v>
      </c>
      <c r="I270" s="105"/>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c r="AG270" s="97"/>
      <c r="AH270" s="97"/>
      <c r="AI270" s="97"/>
    </row>
    <row r="271" spans="1:35" s="98" customFormat="1" ht="75" x14ac:dyDescent="0.25">
      <c r="A271" s="11"/>
      <c r="B271" s="180">
        <v>37257</v>
      </c>
      <c r="C271" s="165" t="s">
        <v>645</v>
      </c>
      <c r="D271" s="165">
        <v>1</v>
      </c>
      <c r="E271" s="165" t="s">
        <v>112</v>
      </c>
      <c r="F271" s="1"/>
      <c r="G271" s="104"/>
      <c r="H271" s="103">
        <f t="shared" si="4"/>
        <v>0</v>
      </c>
      <c r="I271" s="105"/>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c r="AI271" s="97"/>
    </row>
    <row r="272" spans="1:35" s="98" customFormat="1" x14ac:dyDescent="0.25">
      <c r="A272" s="11"/>
      <c r="B272" s="180">
        <v>37622</v>
      </c>
      <c r="C272" s="165" t="s">
        <v>646</v>
      </c>
      <c r="D272" s="165">
        <v>2</v>
      </c>
      <c r="E272" s="181" t="s">
        <v>46</v>
      </c>
      <c r="F272" s="1"/>
      <c r="G272" s="104"/>
      <c r="H272" s="103">
        <f t="shared" si="4"/>
        <v>0</v>
      </c>
      <c r="I272" s="105"/>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c r="AI272" s="97"/>
    </row>
    <row r="273" spans="1:35" s="98" customFormat="1" x14ac:dyDescent="0.25">
      <c r="A273" s="11"/>
      <c r="B273" s="180">
        <v>37987</v>
      </c>
      <c r="C273" s="165" t="s">
        <v>647</v>
      </c>
      <c r="D273" s="165">
        <v>1</v>
      </c>
      <c r="E273" s="181" t="s">
        <v>46</v>
      </c>
      <c r="F273" s="1"/>
      <c r="G273" s="104"/>
      <c r="H273" s="103">
        <f t="shared" si="4"/>
        <v>0</v>
      </c>
      <c r="I273" s="105"/>
      <c r="J273" s="97"/>
      <c r="K273" s="97"/>
      <c r="L273" s="97"/>
      <c r="M273" s="97"/>
      <c r="N273" s="97"/>
      <c r="O273" s="97"/>
      <c r="P273" s="97"/>
      <c r="Q273" s="97"/>
      <c r="R273" s="97"/>
      <c r="S273" s="97"/>
      <c r="T273" s="97"/>
      <c r="U273" s="97"/>
      <c r="V273" s="97"/>
      <c r="W273" s="97"/>
      <c r="X273" s="97"/>
      <c r="Y273" s="97"/>
      <c r="Z273" s="97"/>
      <c r="AA273" s="97"/>
      <c r="AB273" s="97"/>
      <c r="AC273" s="97"/>
      <c r="AD273" s="97"/>
      <c r="AE273" s="97"/>
      <c r="AF273" s="97"/>
      <c r="AG273" s="97"/>
      <c r="AH273" s="97"/>
      <c r="AI273" s="97"/>
    </row>
    <row r="274" spans="1:35" s="98" customFormat="1" x14ac:dyDescent="0.25">
      <c r="A274" s="11"/>
      <c r="B274" s="180">
        <v>38353</v>
      </c>
      <c r="C274" s="165" t="s">
        <v>648</v>
      </c>
      <c r="D274" s="165">
        <v>1</v>
      </c>
      <c r="E274" s="181" t="s">
        <v>46</v>
      </c>
      <c r="F274" s="1"/>
      <c r="G274" s="104"/>
      <c r="H274" s="103">
        <f t="shared" si="4"/>
        <v>0</v>
      </c>
      <c r="I274" s="105"/>
      <c r="J274" s="97"/>
      <c r="K274" s="97"/>
      <c r="L274" s="97"/>
      <c r="M274" s="97"/>
      <c r="N274" s="97"/>
      <c r="O274" s="97"/>
      <c r="P274" s="97"/>
      <c r="Q274" s="97"/>
      <c r="R274" s="97"/>
      <c r="S274" s="97"/>
      <c r="T274" s="97"/>
      <c r="U274" s="97"/>
      <c r="V274" s="97"/>
      <c r="W274" s="97"/>
      <c r="X274" s="97"/>
      <c r="Y274" s="97"/>
      <c r="Z274" s="97"/>
      <c r="AA274" s="97"/>
      <c r="AB274" s="97"/>
      <c r="AC274" s="97"/>
      <c r="AD274" s="97"/>
      <c r="AE274" s="97"/>
      <c r="AF274" s="97"/>
      <c r="AG274" s="97"/>
      <c r="AH274" s="97"/>
      <c r="AI274" s="97"/>
    </row>
    <row r="275" spans="1:35" s="98" customFormat="1" x14ac:dyDescent="0.25">
      <c r="A275" s="11"/>
      <c r="B275" s="180">
        <v>38718</v>
      </c>
      <c r="C275" s="165" t="s">
        <v>649</v>
      </c>
      <c r="D275" s="165">
        <v>4</v>
      </c>
      <c r="E275" s="181" t="s">
        <v>46</v>
      </c>
      <c r="F275" s="1"/>
      <c r="G275" s="104"/>
      <c r="H275" s="103">
        <f t="shared" si="4"/>
        <v>0</v>
      </c>
      <c r="I275" s="105"/>
      <c r="J275" s="97"/>
      <c r="K275" s="97"/>
      <c r="L275" s="97"/>
      <c r="M275" s="97"/>
      <c r="N275" s="97"/>
      <c r="O275" s="97"/>
      <c r="P275" s="97"/>
      <c r="Q275" s="97"/>
      <c r="R275" s="97"/>
      <c r="S275" s="97"/>
      <c r="T275" s="97"/>
      <c r="U275" s="97"/>
      <c r="V275" s="97"/>
      <c r="W275" s="97"/>
      <c r="X275" s="97"/>
      <c r="Y275" s="97"/>
      <c r="Z275" s="97"/>
      <c r="AA275" s="97"/>
      <c r="AB275" s="97"/>
      <c r="AC275" s="97"/>
      <c r="AD275" s="97"/>
      <c r="AE275" s="97"/>
      <c r="AF275" s="97"/>
      <c r="AG275" s="97"/>
      <c r="AH275" s="97"/>
      <c r="AI275" s="97"/>
    </row>
    <row r="276" spans="1:35" s="98" customFormat="1" x14ac:dyDescent="0.25">
      <c r="A276" s="11"/>
      <c r="B276" s="180">
        <v>39083</v>
      </c>
      <c r="C276" s="165" t="s">
        <v>650</v>
      </c>
      <c r="D276" s="165">
        <v>4</v>
      </c>
      <c r="E276" s="181" t="s">
        <v>46</v>
      </c>
      <c r="F276" s="1"/>
      <c r="G276" s="104"/>
      <c r="H276" s="103">
        <f t="shared" si="4"/>
        <v>0</v>
      </c>
      <c r="I276" s="105"/>
      <c r="J276" s="97"/>
      <c r="K276" s="97"/>
      <c r="L276" s="97"/>
      <c r="M276" s="97"/>
      <c r="N276" s="97"/>
      <c r="O276" s="97"/>
      <c r="P276" s="97"/>
      <c r="Q276" s="97"/>
      <c r="R276" s="97"/>
      <c r="S276" s="97"/>
      <c r="T276" s="97"/>
      <c r="U276" s="97"/>
      <c r="V276" s="97"/>
      <c r="W276" s="97"/>
      <c r="X276" s="97"/>
      <c r="Y276" s="97"/>
      <c r="Z276" s="97"/>
      <c r="AA276" s="97"/>
      <c r="AB276" s="97"/>
      <c r="AC276" s="97"/>
      <c r="AD276" s="97"/>
      <c r="AE276" s="97"/>
      <c r="AF276" s="97"/>
      <c r="AG276" s="97"/>
      <c r="AH276" s="97"/>
      <c r="AI276" s="97"/>
    </row>
    <row r="277" spans="1:35" s="98" customFormat="1" x14ac:dyDescent="0.25">
      <c r="A277" s="11"/>
      <c r="B277" s="180">
        <v>39448</v>
      </c>
      <c r="C277" s="165" t="s">
        <v>421</v>
      </c>
      <c r="D277" s="165">
        <v>1</v>
      </c>
      <c r="E277" s="181" t="s">
        <v>46</v>
      </c>
      <c r="F277" s="1"/>
      <c r="G277" s="104"/>
      <c r="H277" s="103">
        <f t="shared" si="4"/>
        <v>0</v>
      </c>
      <c r="I277" s="105"/>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c r="AG277" s="97"/>
      <c r="AH277" s="97"/>
      <c r="AI277" s="97"/>
    </row>
    <row r="278" spans="1:35" s="98" customFormat="1" x14ac:dyDescent="0.25">
      <c r="A278" s="11"/>
      <c r="B278" s="180">
        <v>39814</v>
      </c>
      <c r="C278" s="165" t="s">
        <v>422</v>
      </c>
      <c r="D278" s="165">
        <v>1</v>
      </c>
      <c r="E278" s="181" t="s">
        <v>46</v>
      </c>
      <c r="F278" s="1"/>
      <c r="G278" s="104"/>
      <c r="H278" s="103">
        <f t="shared" si="4"/>
        <v>0</v>
      </c>
      <c r="I278" s="105"/>
      <c r="J278" s="97"/>
      <c r="K278" s="97"/>
      <c r="L278" s="97"/>
      <c r="M278" s="97"/>
      <c r="N278" s="97"/>
      <c r="O278" s="97"/>
      <c r="P278" s="97"/>
      <c r="Q278" s="97"/>
      <c r="R278" s="97"/>
      <c r="S278" s="97"/>
      <c r="T278" s="97"/>
      <c r="U278" s="97"/>
      <c r="V278" s="97"/>
      <c r="W278" s="97"/>
      <c r="X278" s="97"/>
      <c r="Y278" s="97"/>
      <c r="Z278" s="97"/>
      <c r="AA278" s="97"/>
      <c r="AB278" s="97"/>
      <c r="AC278" s="97"/>
      <c r="AD278" s="97"/>
      <c r="AE278" s="97"/>
      <c r="AF278" s="97"/>
      <c r="AG278" s="97"/>
      <c r="AH278" s="97"/>
      <c r="AI278" s="97"/>
    </row>
    <row r="279" spans="1:35" s="98" customFormat="1" x14ac:dyDescent="0.25">
      <c r="A279" s="11"/>
      <c r="B279" s="180">
        <v>40179</v>
      </c>
      <c r="C279" s="165" t="s">
        <v>423</v>
      </c>
      <c r="D279" s="165">
        <v>1</v>
      </c>
      <c r="E279" s="165" t="s">
        <v>113</v>
      </c>
      <c r="F279" s="1"/>
      <c r="G279" s="104"/>
      <c r="H279" s="103">
        <f t="shared" si="4"/>
        <v>0</v>
      </c>
      <c r="I279" s="105"/>
      <c r="J279" s="97"/>
      <c r="K279" s="97"/>
      <c r="L279" s="97"/>
      <c r="M279" s="97"/>
      <c r="N279" s="97"/>
      <c r="O279" s="97"/>
      <c r="P279" s="97"/>
      <c r="Q279" s="97"/>
      <c r="R279" s="97"/>
      <c r="S279" s="97"/>
      <c r="T279" s="97"/>
      <c r="U279" s="97"/>
      <c r="V279" s="97"/>
      <c r="W279" s="97"/>
      <c r="X279" s="97"/>
      <c r="Y279" s="97"/>
      <c r="Z279" s="97"/>
      <c r="AA279" s="97"/>
      <c r="AB279" s="97"/>
      <c r="AC279" s="97"/>
      <c r="AD279" s="97"/>
      <c r="AE279" s="97"/>
      <c r="AF279" s="97"/>
      <c r="AG279" s="97"/>
      <c r="AH279" s="97"/>
      <c r="AI279" s="97"/>
    </row>
    <row r="280" spans="1:35" s="98" customFormat="1" x14ac:dyDescent="0.25">
      <c r="A280" s="11"/>
      <c r="B280" s="180">
        <v>40544</v>
      </c>
      <c r="C280" s="165" t="s">
        <v>651</v>
      </c>
      <c r="D280" s="165"/>
      <c r="E280" s="181"/>
      <c r="F280" s="1"/>
      <c r="G280" s="106"/>
      <c r="H280" s="103"/>
      <c r="I280" s="106"/>
      <c r="J280" s="97"/>
      <c r="K280" s="97"/>
      <c r="L280" s="97"/>
      <c r="M280" s="97"/>
      <c r="N280" s="97"/>
      <c r="O280" s="97"/>
      <c r="P280" s="97"/>
      <c r="Q280" s="97"/>
      <c r="R280" s="97"/>
      <c r="S280" s="97"/>
      <c r="T280" s="97"/>
      <c r="U280" s="97"/>
      <c r="V280" s="97"/>
      <c r="W280" s="97"/>
      <c r="X280" s="97"/>
      <c r="Y280" s="97"/>
      <c r="Z280" s="97"/>
      <c r="AA280" s="97"/>
      <c r="AB280" s="97"/>
      <c r="AC280" s="97"/>
      <c r="AD280" s="97"/>
      <c r="AE280" s="97"/>
      <c r="AF280" s="97"/>
      <c r="AG280" s="97"/>
      <c r="AH280" s="97"/>
      <c r="AI280" s="97"/>
    </row>
    <row r="281" spans="1:35" s="98" customFormat="1" x14ac:dyDescent="0.25">
      <c r="A281" s="11"/>
      <c r="B281" s="158" t="s">
        <v>652</v>
      </c>
      <c r="C281" s="165" t="s">
        <v>653</v>
      </c>
      <c r="D281" s="165">
        <v>1</v>
      </c>
      <c r="E281" s="165" t="s">
        <v>46</v>
      </c>
      <c r="F281" s="1"/>
      <c r="G281" s="104"/>
      <c r="H281" s="103">
        <f t="shared" si="4"/>
        <v>0</v>
      </c>
      <c r="I281" s="105"/>
      <c r="J281" s="97"/>
      <c r="K281" s="97"/>
      <c r="L281" s="97"/>
      <c r="M281" s="97"/>
      <c r="N281" s="97"/>
      <c r="O281" s="97"/>
      <c r="P281" s="97"/>
      <c r="Q281" s="97"/>
      <c r="R281" s="97"/>
      <c r="S281" s="97"/>
      <c r="T281" s="97"/>
      <c r="U281" s="97"/>
      <c r="V281" s="97"/>
      <c r="W281" s="97"/>
      <c r="X281" s="97"/>
      <c r="Y281" s="97"/>
      <c r="Z281" s="97"/>
      <c r="AA281" s="97"/>
      <c r="AB281" s="97"/>
      <c r="AC281" s="97"/>
      <c r="AD281" s="97"/>
      <c r="AE281" s="97"/>
      <c r="AF281" s="97"/>
      <c r="AG281" s="97"/>
      <c r="AH281" s="97"/>
      <c r="AI281" s="97"/>
    </row>
    <row r="282" spans="1:35" s="98" customFormat="1" x14ac:dyDescent="0.25">
      <c r="A282" s="11"/>
      <c r="B282" s="158" t="s">
        <v>654</v>
      </c>
      <c r="C282" s="165" t="s">
        <v>655</v>
      </c>
      <c r="D282" s="165">
        <v>1</v>
      </c>
      <c r="E282" s="165" t="s">
        <v>46</v>
      </c>
      <c r="F282" s="1"/>
      <c r="G282" s="104"/>
      <c r="H282" s="103">
        <f t="shared" si="4"/>
        <v>0</v>
      </c>
      <c r="I282" s="105"/>
      <c r="J282" s="97"/>
      <c r="K282" s="97"/>
      <c r="L282" s="97"/>
      <c r="M282" s="97"/>
      <c r="N282" s="97"/>
      <c r="O282" s="97"/>
      <c r="P282" s="97"/>
      <c r="Q282" s="97"/>
      <c r="R282" s="97"/>
      <c r="S282" s="97"/>
      <c r="T282" s="97"/>
      <c r="U282" s="97"/>
      <c r="V282" s="97"/>
      <c r="W282" s="97"/>
      <c r="X282" s="97"/>
      <c r="Y282" s="97"/>
      <c r="Z282" s="97"/>
      <c r="AA282" s="97"/>
      <c r="AB282" s="97"/>
      <c r="AC282" s="97"/>
      <c r="AD282" s="97"/>
      <c r="AE282" s="97"/>
      <c r="AF282" s="97"/>
      <c r="AG282" s="97"/>
      <c r="AH282" s="97"/>
      <c r="AI282" s="97"/>
    </row>
    <row r="283" spans="1:35" s="98" customFormat="1" x14ac:dyDescent="0.25">
      <c r="A283" s="11"/>
      <c r="B283" s="158" t="s">
        <v>656</v>
      </c>
      <c r="C283" s="165" t="s">
        <v>657</v>
      </c>
      <c r="D283" s="165">
        <v>2</v>
      </c>
      <c r="E283" s="165" t="s">
        <v>46</v>
      </c>
      <c r="F283" s="1"/>
      <c r="G283" s="104"/>
      <c r="H283" s="103">
        <f t="shared" si="4"/>
        <v>0</v>
      </c>
      <c r="I283" s="105"/>
      <c r="J283" s="97"/>
      <c r="K283" s="97"/>
      <c r="L283" s="97"/>
      <c r="M283" s="97"/>
      <c r="N283" s="97"/>
      <c r="O283" s="97"/>
      <c r="P283" s="97"/>
      <c r="Q283" s="97"/>
      <c r="R283" s="97"/>
      <c r="S283" s="97"/>
      <c r="T283" s="97"/>
      <c r="U283" s="97"/>
      <c r="V283" s="97"/>
      <c r="W283" s="97"/>
      <c r="X283" s="97"/>
      <c r="Y283" s="97"/>
      <c r="Z283" s="97"/>
      <c r="AA283" s="97"/>
      <c r="AB283" s="97"/>
      <c r="AC283" s="97"/>
      <c r="AD283" s="97"/>
      <c r="AE283" s="97"/>
      <c r="AF283" s="97"/>
      <c r="AG283" s="97"/>
      <c r="AH283" s="97"/>
      <c r="AI283" s="97"/>
    </row>
    <row r="284" spans="1:35" s="98" customFormat="1" x14ac:dyDescent="0.25">
      <c r="A284" s="11"/>
      <c r="B284" s="158" t="s">
        <v>658</v>
      </c>
      <c r="C284" s="165" t="s">
        <v>659</v>
      </c>
      <c r="D284" s="165">
        <v>2</v>
      </c>
      <c r="E284" s="165" t="s">
        <v>46</v>
      </c>
      <c r="F284" s="1"/>
      <c r="G284" s="104"/>
      <c r="H284" s="103">
        <f t="shared" si="4"/>
        <v>0</v>
      </c>
      <c r="I284" s="105"/>
      <c r="J284" s="97"/>
      <c r="K284" s="97"/>
      <c r="L284" s="97"/>
      <c r="M284" s="97"/>
      <c r="N284" s="97"/>
      <c r="O284" s="97"/>
      <c r="P284" s="97"/>
      <c r="Q284" s="97"/>
      <c r="R284" s="97"/>
      <c r="S284" s="97"/>
      <c r="T284" s="97"/>
      <c r="U284" s="97"/>
      <c r="V284" s="97"/>
      <c r="W284" s="97"/>
      <c r="X284" s="97"/>
      <c r="Y284" s="97"/>
      <c r="Z284" s="97"/>
      <c r="AA284" s="97"/>
      <c r="AB284" s="97"/>
      <c r="AC284" s="97"/>
      <c r="AD284" s="97"/>
      <c r="AE284" s="97"/>
      <c r="AF284" s="97"/>
      <c r="AG284" s="97"/>
      <c r="AH284" s="97"/>
      <c r="AI284" s="97"/>
    </row>
    <row r="285" spans="1:35" s="98" customFormat="1" x14ac:dyDescent="0.25">
      <c r="A285" s="11"/>
      <c r="B285" s="180">
        <v>40909</v>
      </c>
      <c r="C285" s="165" t="s">
        <v>660</v>
      </c>
      <c r="D285" s="165">
        <v>1</v>
      </c>
      <c r="E285" s="165" t="s">
        <v>114</v>
      </c>
      <c r="F285" s="1"/>
      <c r="G285" s="104"/>
      <c r="H285" s="103">
        <f t="shared" si="4"/>
        <v>0</v>
      </c>
      <c r="I285" s="105"/>
      <c r="J285" s="97"/>
      <c r="K285" s="97"/>
      <c r="L285" s="97"/>
      <c r="M285" s="97"/>
      <c r="N285" s="97"/>
      <c r="O285" s="97"/>
      <c r="P285" s="97"/>
      <c r="Q285" s="97"/>
      <c r="R285" s="97"/>
      <c r="S285" s="97"/>
      <c r="T285" s="97"/>
      <c r="U285" s="97"/>
      <c r="V285" s="97"/>
      <c r="W285" s="97"/>
      <c r="X285" s="97"/>
      <c r="Y285" s="97"/>
      <c r="Z285" s="97"/>
      <c r="AA285" s="97"/>
      <c r="AB285" s="97"/>
      <c r="AC285" s="97"/>
      <c r="AD285" s="97"/>
      <c r="AE285" s="97"/>
      <c r="AF285" s="97"/>
      <c r="AG285" s="97"/>
      <c r="AH285" s="97"/>
      <c r="AI285" s="97"/>
    </row>
    <row r="286" spans="1:35" s="98" customFormat="1" x14ac:dyDescent="0.25">
      <c r="A286" s="11"/>
      <c r="B286" s="180">
        <v>41275</v>
      </c>
      <c r="C286" s="165" t="s">
        <v>661</v>
      </c>
      <c r="D286" s="165">
        <v>2</v>
      </c>
      <c r="E286" s="181" t="s">
        <v>46</v>
      </c>
      <c r="F286" s="1"/>
      <c r="G286" s="104"/>
      <c r="H286" s="103">
        <f t="shared" si="4"/>
        <v>0</v>
      </c>
      <c r="I286" s="105"/>
      <c r="J286" s="97"/>
      <c r="K286" s="97"/>
      <c r="L286" s="97"/>
      <c r="M286" s="97"/>
      <c r="N286" s="97"/>
      <c r="O286" s="97"/>
      <c r="P286" s="97"/>
      <c r="Q286" s="97"/>
      <c r="R286" s="97"/>
      <c r="S286" s="97"/>
      <c r="T286" s="97"/>
      <c r="U286" s="97"/>
      <c r="V286" s="97"/>
      <c r="W286" s="97"/>
      <c r="X286" s="97"/>
      <c r="Y286" s="97"/>
      <c r="Z286" s="97"/>
      <c r="AA286" s="97"/>
      <c r="AB286" s="97"/>
      <c r="AC286" s="97"/>
      <c r="AD286" s="97"/>
      <c r="AE286" s="97"/>
      <c r="AF286" s="97"/>
      <c r="AG286" s="97"/>
      <c r="AH286" s="97"/>
      <c r="AI286" s="97"/>
    </row>
    <row r="287" spans="1:35" s="98" customFormat="1" x14ac:dyDescent="0.25">
      <c r="A287" s="11"/>
      <c r="B287" s="178" t="s">
        <v>662</v>
      </c>
      <c r="C287" s="167" t="s">
        <v>663</v>
      </c>
      <c r="D287" s="167"/>
      <c r="E287" s="167"/>
      <c r="F287" s="1"/>
      <c r="G287" s="107"/>
      <c r="H287" s="103"/>
      <c r="I287" s="107"/>
      <c r="J287" s="97"/>
      <c r="K287" s="97"/>
      <c r="L287" s="97"/>
      <c r="M287" s="97"/>
      <c r="N287" s="97"/>
      <c r="O287" s="97"/>
      <c r="P287" s="97"/>
      <c r="Q287" s="97"/>
      <c r="R287" s="97"/>
      <c r="S287" s="97"/>
      <c r="T287" s="97"/>
      <c r="U287" s="97"/>
      <c r="V287" s="97"/>
      <c r="W287" s="97"/>
      <c r="X287" s="97"/>
      <c r="Y287" s="97"/>
      <c r="Z287" s="97"/>
      <c r="AA287" s="97"/>
      <c r="AB287" s="97"/>
      <c r="AC287" s="97"/>
      <c r="AD287" s="97"/>
      <c r="AE287" s="97"/>
      <c r="AF287" s="97"/>
      <c r="AG287" s="97"/>
      <c r="AH287" s="97"/>
      <c r="AI287" s="97"/>
    </row>
    <row r="288" spans="1:35" s="98" customFormat="1" x14ac:dyDescent="0.25">
      <c r="A288" s="11"/>
      <c r="B288" s="180">
        <v>36923</v>
      </c>
      <c r="C288" s="165" t="s">
        <v>424</v>
      </c>
      <c r="D288" s="165">
        <v>2</v>
      </c>
      <c r="E288" s="181" t="s">
        <v>46</v>
      </c>
      <c r="F288" s="1"/>
      <c r="G288" s="104"/>
      <c r="H288" s="103">
        <f t="shared" si="4"/>
        <v>0</v>
      </c>
      <c r="I288" s="105"/>
      <c r="J288" s="97"/>
      <c r="K288" s="97"/>
      <c r="L288" s="97"/>
      <c r="M288" s="97"/>
      <c r="N288" s="97"/>
      <c r="O288" s="97"/>
      <c r="P288" s="97"/>
      <c r="Q288" s="97"/>
      <c r="R288" s="97"/>
      <c r="S288" s="97"/>
      <c r="T288" s="97"/>
      <c r="U288" s="97"/>
      <c r="V288" s="97"/>
      <c r="W288" s="97"/>
      <c r="X288" s="97"/>
      <c r="Y288" s="97"/>
      <c r="Z288" s="97"/>
      <c r="AA288" s="97"/>
      <c r="AB288" s="97"/>
      <c r="AC288" s="97"/>
      <c r="AD288" s="97"/>
      <c r="AE288" s="97"/>
      <c r="AF288" s="97"/>
      <c r="AG288" s="97"/>
      <c r="AH288" s="97"/>
      <c r="AI288" s="97"/>
    </row>
    <row r="289" spans="1:35" s="98" customFormat="1" x14ac:dyDescent="0.25">
      <c r="A289" s="11"/>
      <c r="B289" s="180">
        <v>37288</v>
      </c>
      <c r="C289" s="165" t="s">
        <v>425</v>
      </c>
      <c r="D289" s="165">
        <v>2</v>
      </c>
      <c r="E289" s="181" t="s">
        <v>46</v>
      </c>
      <c r="F289" s="1"/>
      <c r="G289" s="104"/>
      <c r="H289" s="103">
        <f t="shared" si="4"/>
        <v>0</v>
      </c>
      <c r="I289" s="105"/>
      <c r="J289" s="97"/>
      <c r="K289" s="97"/>
      <c r="L289" s="97"/>
      <c r="M289" s="97"/>
      <c r="N289" s="97"/>
      <c r="O289" s="97"/>
      <c r="P289" s="97"/>
      <c r="Q289" s="97"/>
      <c r="R289" s="97"/>
      <c r="S289" s="97"/>
      <c r="T289" s="97"/>
      <c r="U289" s="97"/>
      <c r="V289" s="97"/>
      <c r="W289" s="97"/>
      <c r="X289" s="97"/>
      <c r="Y289" s="97"/>
      <c r="Z289" s="97"/>
      <c r="AA289" s="97"/>
      <c r="AB289" s="97"/>
      <c r="AC289" s="97"/>
      <c r="AD289" s="97"/>
      <c r="AE289" s="97"/>
      <c r="AF289" s="97"/>
      <c r="AG289" s="97"/>
      <c r="AH289" s="97"/>
      <c r="AI289" s="97"/>
    </row>
    <row r="290" spans="1:35" s="98" customFormat="1" x14ac:dyDescent="0.25">
      <c r="A290" s="11"/>
      <c r="B290" s="180">
        <v>37653</v>
      </c>
      <c r="C290" s="165" t="s">
        <v>115</v>
      </c>
      <c r="D290" s="165">
        <v>2</v>
      </c>
      <c r="E290" s="181" t="s">
        <v>46</v>
      </c>
      <c r="F290" s="1"/>
      <c r="G290" s="104"/>
      <c r="H290" s="103">
        <f t="shared" si="4"/>
        <v>0</v>
      </c>
      <c r="I290" s="105"/>
      <c r="J290" s="97"/>
      <c r="K290" s="97"/>
      <c r="L290" s="97"/>
      <c r="M290" s="97"/>
      <c r="N290" s="97"/>
      <c r="O290" s="97"/>
      <c r="P290" s="97"/>
      <c r="Q290" s="97"/>
      <c r="R290" s="97"/>
      <c r="S290" s="97"/>
      <c r="T290" s="97"/>
      <c r="U290" s="97"/>
      <c r="V290" s="97"/>
      <c r="W290" s="97"/>
      <c r="X290" s="97"/>
      <c r="Y290" s="97"/>
      <c r="Z290" s="97"/>
      <c r="AA290" s="97"/>
      <c r="AB290" s="97"/>
      <c r="AC290" s="97"/>
      <c r="AD290" s="97"/>
      <c r="AE290" s="97"/>
      <c r="AF290" s="97"/>
      <c r="AG290" s="97"/>
      <c r="AH290" s="97"/>
      <c r="AI290" s="97"/>
    </row>
    <row r="291" spans="1:35" s="98" customFormat="1" ht="30" x14ac:dyDescent="0.25">
      <c r="A291" s="11"/>
      <c r="B291" s="180">
        <v>38018</v>
      </c>
      <c r="C291" s="165" t="s">
        <v>426</v>
      </c>
      <c r="D291" s="165">
        <v>2</v>
      </c>
      <c r="E291" s="181" t="s">
        <v>46</v>
      </c>
      <c r="F291" s="1"/>
      <c r="G291" s="104"/>
      <c r="H291" s="103">
        <f t="shared" si="4"/>
        <v>0</v>
      </c>
      <c r="I291" s="105"/>
      <c r="J291" s="97"/>
      <c r="K291" s="97"/>
      <c r="L291" s="97"/>
      <c r="M291" s="97"/>
      <c r="N291" s="97"/>
      <c r="O291" s="97"/>
      <c r="P291" s="97"/>
      <c r="Q291" s="97"/>
      <c r="R291" s="97"/>
      <c r="S291" s="97"/>
      <c r="T291" s="97"/>
      <c r="U291" s="97"/>
      <c r="V291" s="97"/>
      <c r="W291" s="97"/>
      <c r="X291" s="97"/>
      <c r="Y291" s="97"/>
      <c r="Z291" s="97"/>
      <c r="AA291" s="97"/>
      <c r="AB291" s="97"/>
      <c r="AC291" s="97"/>
      <c r="AD291" s="97"/>
      <c r="AE291" s="97"/>
      <c r="AF291" s="97"/>
      <c r="AG291" s="97"/>
      <c r="AH291" s="97"/>
      <c r="AI291" s="97"/>
    </row>
    <row r="292" spans="1:35" s="98" customFormat="1" x14ac:dyDescent="0.25">
      <c r="A292" s="11"/>
      <c r="B292" s="180">
        <v>36558</v>
      </c>
      <c r="C292" s="167" t="s">
        <v>664</v>
      </c>
      <c r="D292" s="110"/>
      <c r="E292" s="181"/>
      <c r="F292" s="1"/>
      <c r="G292" s="106"/>
      <c r="H292" s="103"/>
      <c r="I292" s="106"/>
      <c r="J292" s="97"/>
      <c r="K292" s="97"/>
      <c r="L292" s="97"/>
      <c r="M292" s="97"/>
      <c r="N292" s="97"/>
      <c r="O292" s="97"/>
      <c r="P292" s="97"/>
      <c r="Q292" s="97"/>
      <c r="R292" s="97"/>
      <c r="S292" s="97"/>
      <c r="T292" s="97"/>
      <c r="U292" s="97"/>
      <c r="V292" s="97"/>
      <c r="W292" s="97"/>
      <c r="X292" s="97"/>
      <c r="Y292" s="97"/>
      <c r="Z292" s="97"/>
      <c r="AA292" s="97"/>
      <c r="AB292" s="97"/>
      <c r="AC292" s="97"/>
      <c r="AD292" s="97"/>
      <c r="AE292" s="97"/>
      <c r="AF292" s="97"/>
      <c r="AG292" s="97"/>
      <c r="AH292" s="97"/>
      <c r="AI292" s="97"/>
    </row>
    <row r="293" spans="1:35" s="98" customFormat="1" x14ac:dyDescent="0.25">
      <c r="A293" s="11"/>
      <c r="B293" s="178">
        <v>1</v>
      </c>
      <c r="C293" s="117" t="s">
        <v>116</v>
      </c>
      <c r="D293" s="110"/>
      <c r="E293" s="110"/>
      <c r="F293" s="1"/>
      <c r="G293" s="106"/>
      <c r="H293" s="103"/>
      <c r="I293" s="106"/>
      <c r="J293" s="97"/>
      <c r="K293" s="97"/>
      <c r="L293" s="97"/>
      <c r="M293" s="97"/>
      <c r="N293" s="97"/>
      <c r="O293" s="97"/>
      <c r="P293" s="97"/>
      <c r="Q293" s="97"/>
      <c r="R293" s="97"/>
      <c r="S293" s="97"/>
      <c r="T293" s="97"/>
      <c r="U293" s="97"/>
      <c r="V293" s="97"/>
      <c r="W293" s="97"/>
      <c r="X293" s="97"/>
      <c r="Y293" s="97"/>
      <c r="Z293" s="97"/>
      <c r="AA293" s="97"/>
      <c r="AB293" s="97"/>
      <c r="AC293" s="97"/>
      <c r="AD293" s="97"/>
      <c r="AE293" s="97"/>
      <c r="AF293" s="97"/>
      <c r="AG293" s="97"/>
      <c r="AH293" s="97"/>
      <c r="AI293" s="97"/>
    </row>
    <row r="294" spans="1:35" s="98" customFormat="1" ht="30" x14ac:dyDescent="0.25">
      <c r="A294" s="11"/>
      <c r="B294" s="158" t="s">
        <v>117</v>
      </c>
      <c r="C294" s="110" t="s">
        <v>118</v>
      </c>
      <c r="D294" s="165">
        <v>1</v>
      </c>
      <c r="E294" s="165" t="s">
        <v>119</v>
      </c>
      <c r="F294" s="1"/>
      <c r="G294" s="104"/>
      <c r="H294" s="103">
        <f t="shared" si="4"/>
        <v>0</v>
      </c>
      <c r="I294" s="105"/>
      <c r="J294" s="97"/>
      <c r="K294" s="97"/>
      <c r="L294" s="97"/>
      <c r="M294" s="97"/>
      <c r="N294" s="97"/>
      <c r="O294" s="97"/>
      <c r="P294" s="97"/>
      <c r="Q294" s="97"/>
      <c r="R294" s="97"/>
      <c r="S294" s="97"/>
      <c r="T294" s="97"/>
      <c r="U294" s="97"/>
      <c r="V294" s="97"/>
      <c r="W294" s="97"/>
      <c r="X294" s="97"/>
      <c r="Y294" s="97"/>
      <c r="Z294" s="97"/>
      <c r="AA294" s="97"/>
      <c r="AB294" s="97"/>
      <c r="AC294" s="97"/>
      <c r="AD294" s="97"/>
      <c r="AE294" s="97"/>
      <c r="AF294" s="97"/>
      <c r="AG294" s="97"/>
      <c r="AH294" s="97"/>
      <c r="AI294" s="97"/>
    </row>
    <row r="295" spans="1:35" s="98" customFormat="1" x14ac:dyDescent="0.25">
      <c r="A295" s="11"/>
      <c r="B295" s="178">
        <v>2</v>
      </c>
      <c r="C295" s="117" t="s">
        <v>120</v>
      </c>
      <c r="D295" s="110"/>
      <c r="E295" s="110"/>
      <c r="F295" s="1"/>
      <c r="G295" s="106"/>
      <c r="H295" s="103"/>
      <c r="I295" s="106"/>
      <c r="J295" s="97"/>
      <c r="K295" s="97"/>
      <c r="L295" s="97"/>
      <c r="M295" s="97"/>
      <c r="N295" s="97"/>
      <c r="O295" s="97"/>
      <c r="P295" s="97"/>
      <c r="Q295" s="97"/>
      <c r="R295" s="97"/>
      <c r="S295" s="97"/>
      <c r="T295" s="97"/>
      <c r="U295" s="97"/>
      <c r="V295" s="97"/>
      <c r="W295" s="97"/>
      <c r="X295" s="97"/>
      <c r="Y295" s="97"/>
      <c r="Z295" s="97"/>
      <c r="AA295" s="97"/>
      <c r="AB295" s="97"/>
      <c r="AC295" s="97"/>
      <c r="AD295" s="97"/>
      <c r="AE295" s="97"/>
      <c r="AF295" s="97"/>
      <c r="AG295" s="97"/>
      <c r="AH295" s="97"/>
      <c r="AI295" s="97"/>
    </row>
    <row r="296" spans="1:35" s="98" customFormat="1" ht="30" x14ac:dyDescent="0.25">
      <c r="A296" s="11"/>
      <c r="B296" s="158" t="s">
        <v>121</v>
      </c>
      <c r="C296" s="110" t="s">
        <v>122</v>
      </c>
      <c r="D296" s="165">
        <v>1</v>
      </c>
      <c r="E296" s="165" t="s">
        <v>123</v>
      </c>
      <c r="F296" s="1"/>
      <c r="G296" s="104"/>
      <c r="H296" s="103">
        <f t="shared" ref="H296:H308" si="5">G296*D296</f>
        <v>0</v>
      </c>
      <c r="I296" s="105"/>
      <c r="J296" s="97"/>
      <c r="K296" s="97"/>
      <c r="L296" s="97"/>
      <c r="M296" s="97"/>
      <c r="N296" s="97"/>
      <c r="O296" s="97"/>
      <c r="P296" s="97"/>
      <c r="Q296" s="97"/>
      <c r="R296" s="97"/>
      <c r="S296" s="97"/>
      <c r="T296" s="97"/>
      <c r="U296" s="97"/>
      <c r="V296" s="97"/>
      <c r="W296" s="97"/>
      <c r="X296" s="97"/>
      <c r="Y296" s="97"/>
      <c r="Z296" s="97"/>
      <c r="AA296" s="97"/>
      <c r="AB296" s="97"/>
      <c r="AC296" s="97"/>
      <c r="AD296" s="97"/>
      <c r="AE296" s="97"/>
      <c r="AF296" s="97"/>
      <c r="AG296" s="97"/>
      <c r="AH296" s="97"/>
      <c r="AI296" s="97"/>
    </row>
    <row r="297" spans="1:35" s="98" customFormat="1" ht="30" x14ac:dyDescent="0.25">
      <c r="A297" s="11"/>
      <c r="B297" s="158" t="s">
        <v>124</v>
      </c>
      <c r="C297" s="110" t="s">
        <v>125</v>
      </c>
      <c r="D297" s="165">
        <v>1</v>
      </c>
      <c r="E297" s="165" t="s">
        <v>123</v>
      </c>
      <c r="F297" s="1"/>
      <c r="G297" s="104"/>
      <c r="H297" s="103">
        <f t="shared" si="5"/>
        <v>0</v>
      </c>
      <c r="I297" s="105"/>
      <c r="J297" s="97"/>
      <c r="K297" s="97"/>
      <c r="L297" s="97"/>
      <c r="M297" s="97"/>
      <c r="N297" s="97"/>
      <c r="O297" s="97"/>
      <c r="P297" s="97"/>
      <c r="Q297" s="97"/>
      <c r="R297" s="97"/>
      <c r="S297" s="97"/>
      <c r="T297" s="97"/>
      <c r="U297" s="97"/>
      <c r="V297" s="97"/>
      <c r="W297" s="97"/>
      <c r="X297" s="97"/>
      <c r="Y297" s="97"/>
      <c r="Z297" s="97"/>
      <c r="AA297" s="97"/>
      <c r="AB297" s="97"/>
      <c r="AC297" s="97"/>
      <c r="AD297" s="97"/>
      <c r="AE297" s="97"/>
      <c r="AF297" s="97"/>
      <c r="AG297" s="97"/>
      <c r="AH297" s="97"/>
      <c r="AI297" s="97"/>
    </row>
    <row r="298" spans="1:35" s="98" customFormat="1" ht="30" x14ac:dyDescent="0.25">
      <c r="A298" s="11"/>
      <c r="B298" s="158" t="s">
        <v>126</v>
      </c>
      <c r="C298" s="110" t="s">
        <v>127</v>
      </c>
      <c r="D298" s="165">
        <v>1</v>
      </c>
      <c r="E298" s="165" t="s">
        <v>123</v>
      </c>
      <c r="F298" s="1"/>
      <c r="G298" s="104"/>
      <c r="H298" s="103">
        <f t="shared" si="5"/>
        <v>0</v>
      </c>
      <c r="I298" s="105"/>
      <c r="J298" s="97"/>
      <c r="K298" s="97"/>
      <c r="L298" s="97"/>
      <c r="M298" s="97"/>
      <c r="N298" s="97"/>
      <c r="O298" s="97"/>
      <c r="P298" s="97"/>
      <c r="Q298" s="97"/>
      <c r="R298" s="97"/>
      <c r="S298" s="97"/>
      <c r="T298" s="97"/>
      <c r="U298" s="97"/>
      <c r="V298" s="97"/>
      <c r="W298" s="97"/>
      <c r="X298" s="97"/>
      <c r="Y298" s="97"/>
      <c r="Z298" s="97"/>
      <c r="AA298" s="97"/>
      <c r="AB298" s="97"/>
      <c r="AC298" s="97"/>
      <c r="AD298" s="97"/>
      <c r="AE298" s="97"/>
      <c r="AF298" s="97"/>
      <c r="AG298" s="97"/>
      <c r="AH298" s="97"/>
      <c r="AI298" s="97"/>
    </row>
    <row r="299" spans="1:35" s="98" customFormat="1" ht="30" x14ac:dyDescent="0.25">
      <c r="A299" s="11"/>
      <c r="B299" s="158" t="s">
        <v>128</v>
      </c>
      <c r="C299" s="110" t="s">
        <v>129</v>
      </c>
      <c r="D299" s="165">
        <v>1</v>
      </c>
      <c r="E299" s="165" t="s">
        <v>130</v>
      </c>
      <c r="F299" s="1"/>
      <c r="G299" s="104"/>
      <c r="H299" s="103">
        <f t="shared" si="5"/>
        <v>0</v>
      </c>
      <c r="I299" s="105"/>
      <c r="J299" s="97"/>
      <c r="K299" s="97"/>
      <c r="L299" s="97"/>
      <c r="M299" s="97"/>
      <c r="N299" s="97"/>
      <c r="O299" s="97"/>
      <c r="P299" s="97"/>
      <c r="Q299" s="97"/>
      <c r="R299" s="97"/>
      <c r="S299" s="97"/>
      <c r="T299" s="97"/>
      <c r="U299" s="97"/>
      <c r="V299" s="97"/>
      <c r="W299" s="97"/>
      <c r="X299" s="97"/>
      <c r="Y299" s="97"/>
      <c r="Z299" s="97"/>
      <c r="AA299" s="97"/>
      <c r="AB299" s="97"/>
      <c r="AC299" s="97"/>
      <c r="AD299" s="97"/>
      <c r="AE299" s="97"/>
      <c r="AF299" s="97"/>
      <c r="AG299" s="97"/>
      <c r="AH299" s="97"/>
      <c r="AI299" s="97"/>
    </row>
    <row r="300" spans="1:35" s="98" customFormat="1" ht="60" x14ac:dyDescent="0.25">
      <c r="A300" s="11"/>
      <c r="B300" s="112"/>
      <c r="C300" s="165" t="s">
        <v>665</v>
      </c>
      <c r="D300" s="110">
        <v>1</v>
      </c>
      <c r="E300" s="165" t="s">
        <v>427</v>
      </c>
      <c r="F300" s="1"/>
      <c r="G300" s="104"/>
      <c r="H300" s="103">
        <f t="shared" si="5"/>
        <v>0</v>
      </c>
      <c r="I300" s="105"/>
      <c r="J300" s="97"/>
      <c r="K300" s="97"/>
      <c r="L300" s="97"/>
      <c r="M300" s="97"/>
      <c r="N300" s="97"/>
      <c r="O300" s="97"/>
      <c r="P300" s="97"/>
      <c r="Q300" s="97"/>
      <c r="R300" s="97"/>
      <c r="S300" s="97"/>
      <c r="T300" s="97"/>
      <c r="U300" s="97"/>
      <c r="V300" s="97"/>
      <c r="W300" s="97"/>
      <c r="X300" s="97"/>
      <c r="Y300" s="97"/>
      <c r="Z300" s="97"/>
      <c r="AA300" s="97"/>
      <c r="AB300" s="97"/>
      <c r="AC300" s="97"/>
      <c r="AD300" s="97"/>
      <c r="AE300" s="97"/>
      <c r="AF300" s="97"/>
      <c r="AG300" s="97"/>
      <c r="AH300" s="97"/>
      <c r="AI300" s="97"/>
    </row>
    <row r="301" spans="1:35" s="98" customFormat="1" ht="45" x14ac:dyDescent="0.25">
      <c r="A301" s="11"/>
      <c r="B301" s="112"/>
      <c r="C301" s="165" t="s">
        <v>428</v>
      </c>
      <c r="D301" s="165">
        <v>1</v>
      </c>
      <c r="E301" s="165" t="s">
        <v>131</v>
      </c>
      <c r="F301" s="1"/>
      <c r="G301" s="104"/>
      <c r="H301" s="103">
        <f t="shared" si="5"/>
        <v>0</v>
      </c>
      <c r="I301" s="105"/>
      <c r="J301" s="97"/>
      <c r="K301" s="97"/>
      <c r="L301" s="97"/>
      <c r="M301" s="97"/>
      <c r="N301" s="97"/>
      <c r="O301" s="97"/>
      <c r="P301" s="97"/>
      <c r="Q301" s="97"/>
      <c r="R301" s="97"/>
      <c r="S301" s="97"/>
      <c r="T301" s="97"/>
      <c r="U301" s="97"/>
      <c r="V301" s="97"/>
      <c r="W301" s="97"/>
      <c r="X301" s="97"/>
      <c r="Y301" s="97"/>
      <c r="Z301" s="97"/>
      <c r="AA301" s="97"/>
      <c r="AB301" s="97"/>
      <c r="AC301" s="97"/>
      <c r="AD301" s="97"/>
      <c r="AE301" s="97"/>
      <c r="AF301" s="97"/>
      <c r="AG301" s="97"/>
      <c r="AH301" s="97"/>
      <c r="AI301" s="97"/>
    </row>
    <row r="302" spans="1:35" s="98" customFormat="1" ht="30" x14ac:dyDescent="0.25">
      <c r="A302" s="11"/>
      <c r="B302" s="112"/>
      <c r="C302" s="165" t="s">
        <v>666</v>
      </c>
      <c r="D302" s="165">
        <v>1</v>
      </c>
      <c r="E302" s="165" t="s">
        <v>131</v>
      </c>
      <c r="F302" s="1"/>
      <c r="G302" s="104"/>
      <c r="H302" s="103">
        <f t="shared" si="5"/>
        <v>0</v>
      </c>
      <c r="I302" s="105"/>
      <c r="J302" s="97"/>
      <c r="K302" s="97"/>
      <c r="L302" s="97"/>
      <c r="M302" s="97"/>
      <c r="N302" s="97"/>
      <c r="O302" s="97"/>
      <c r="P302" s="97"/>
      <c r="Q302" s="97"/>
      <c r="R302" s="97"/>
      <c r="S302" s="97"/>
      <c r="T302" s="97"/>
      <c r="U302" s="97"/>
      <c r="V302" s="97"/>
      <c r="W302" s="97"/>
      <c r="X302" s="97"/>
      <c r="Y302" s="97"/>
      <c r="Z302" s="97"/>
      <c r="AA302" s="97"/>
      <c r="AB302" s="97"/>
      <c r="AC302" s="97"/>
      <c r="AD302" s="97"/>
      <c r="AE302" s="97"/>
      <c r="AF302" s="97"/>
      <c r="AG302" s="97"/>
      <c r="AH302" s="97"/>
      <c r="AI302" s="97"/>
    </row>
    <row r="303" spans="1:35" s="98" customFormat="1" ht="30" x14ac:dyDescent="0.25">
      <c r="A303" s="11"/>
      <c r="B303" s="182">
        <v>36559</v>
      </c>
      <c r="C303" s="167" t="s">
        <v>431</v>
      </c>
      <c r="D303" s="167"/>
      <c r="E303" s="183"/>
      <c r="F303" s="1"/>
      <c r="G303" s="106"/>
      <c r="H303" s="103"/>
      <c r="I303" s="106"/>
      <c r="J303" s="97"/>
      <c r="K303" s="97"/>
      <c r="L303" s="97"/>
      <c r="M303" s="97"/>
      <c r="N303" s="97"/>
      <c r="O303" s="97"/>
      <c r="P303" s="97"/>
      <c r="Q303" s="97"/>
      <c r="R303" s="97"/>
      <c r="S303" s="97"/>
      <c r="T303" s="97"/>
      <c r="U303" s="97"/>
      <c r="V303" s="97"/>
      <c r="W303" s="97"/>
      <c r="X303" s="97"/>
      <c r="Y303" s="97"/>
      <c r="Z303" s="97"/>
      <c r="AA303" s="97"/>
      <c r="AB303" s="97"/>
      <c r="AC303" s="97"/>
      <c r="AD303" s="97"/>
      <c r="AE303" s="97"/>
      <c r="AF303" s="97"/>
      <c r="AG303" s="97"/>
      <c r="AH303" s="97"/>
      <c r="AI303" s="97"/>
    </row>
    <row r="304" spans="1:35" s="98" customFormat="1" ht="30" x14ac:dyDescent="0.25">
      <c r="A304" s="11"/>
      <c r="B304" s="184">
        <v>1</v>
      </c>
      <c r="C304" s="165" t="s">
        <v>432</v>
      </c>
      <c r="D304" s="165">
        <v>1</v>
      </c>
      <c r="E304" s="165" t="s">
        <v>132</v>
      </c>
      <c r="F304" s="1"/>
      <c r="G304" s="104"/>
      <c r="H304" s="103">
        <f t="shared" si="5"/>
        <v>0</v>
      </c>
      <c r="I304" s="105"/>
      <c r="J304" s="97"/>
      <c r="K304" s="97"/>
      <c r="L304" s="97"/>
      <c r="M304" s="97"/>
      <c r="N304" s="97"/>
      <c r="O304" s="97"/>
      <c r="P304" s="97"/>
      <c r="Q304" s="97"/>
      <c r="R304" s="97"/>
      <c r="S304" s="97"/>
      <c r="T304" s="97"/>
      <c r="U304" s="97"/>
      <c r="V304" s="97"/>
      <c r="W304" s="97"/>
      <c r="X304" s="97"/>
      <c r="Y304" s="97"/>
      <c r="Z304" s="97"/>
      <c r="AA304" s="97"/>
      <c r="AB304" s="97"/>
      <c r="AC304" s="97"/>
      <c r="AD304" s="97"/>
      <c r="AE304" s="97"/>
      <c r="AF304" s="97"/>
      <c r="AG304" s="97"/>
      <c r="AH304" s="97"/>
      <c r="AI304" s="97"/>
    </row>
    <row r="305" spans="1:35" s="98" customFormat="1" x14ac:dyDescent="0.25">
      <c r="A305" s="11"/>
      <c r="B305" s="184">
        <v>2</v>
      </c>
      <c r="C305" s="165" t="s">
        <v>667</v>
      </c>
      <c r="D305" s="165">
        <v>1</v>
      </c>
      <c r="E305" s="165" t="s">
        <v>132</v>
      </c>
      <c r="F305" s="1"/>
      <c r="G305" s="104"/>
      <c r="H305" s="103">
        <f t="shared" si="5"/>
        <v>0</v>
      </c>
      <c r="I305" s="105"/>
      <c r="J305" s="97"/>
      <c r="K305" s="97"/>
      <c r="L305" s="97"/>
      <c r="M305" s="97"/>
      <c r="N305" s="97"/>
      <c r="O305" s="97"/>
      <c r="P305" s="97"/>
      <c r="Q305" s="97"/>
      <c r="R305" s="97"/>
      <c r="S305" s="97"/>
      <c r="T305" s="97"/>
      <c r="U305" s="97"/>
      <c r="V305" s="97"/>
      <c r="W305" s="97"/>
      <c r="X305" s="97"/>
      <c r="Y305" s="97"/>
      <c r="Z305" s="97"/>
      <c r="AA305" s="97"/>
      <c r="AB305" s="97"/>
      <c r="AC305" s="97"/>
      <c r="AD305" s="97"/>
      <c r="AE305" s="97"/>
      <c r="AF305" s="97"/>
      <c r="AG305" s="97"/>
      <c r="AH305" s="97"/>
      <c r="AI305" s="97"/>
    </row>
    <row r="306" spans="1:35" s="98" customFormat="1" ht="30" x14ac:dyDescent="0.25">
      <c r="A306" s="11"/>
      <c r="B306" s="182">
        <v>36560</v>
      </c>
      <c r="C306" s="167" t="s">
        <v>429</v>
      </c>
      <c r="D306" s="167"/>
      <c r="E306" s="183"/>
      <c r="F306" s="1"/>
      <c r="G306" s="106"/>
      <c r="H306" s="103"/>
      <c r="I306" s="106"/>
      <c r="J306" s="97"/>
      <c r="K306" s="97"/>
      <c r="L306" s="97"/>
      <c r="M306" s="97"/>
      <c r="N306" s="97"/>
      <c r="O306" s="97"/>
      <c r="P306" s="97"/>
      <c r="Q306" s="97"/>
      <c r="R306" s="97"/>
      <c r="S306" s="97"/>
      <c r="T306" s="97"/>
      <c r="U306" s="97"/>
      <c r="V306" s="97"/>
      <c r="W306" s="97"/>
      <c r="X306" s="97"/>
      <c r="Y306" s="97"/>
      <c r="Z306" s="97"/>
      <c r="AA306" s="97"/>
      <c r="AB306" s="97"/>
      <c r="AC306" s="97"/>
      <c r="AD306" s="97"/>
      <c r="AE306" s="97"/>
      <c r="AF306" s="97"/>
      <c r="AG306" s="97"/>
      <c r="AH306" s="97"/>
      <c r="AI306" s="97"/>
    </row>
    <row r="307" spans="1:35" s="98" customFormat="1" x14ac:dyDescent="0.25">
      <c r="A307" s="11"/>
      <c r="B307" s="112"/>
      <c r="C307" s="165" t="s">
        <v>430</v>
      </c>
      <c r="D307" s="165">
        <v>1</v>
      </c>
      <c r="E307" s="110" t="s">
        <v>42</v>
      </c>
      <c r="F307" s="1"/>
      <c r="G307" s="104"/>
      <c r="H307" s="103">
        <f t="shared" si="5"/>
        <v>0</v>
      </c>
      <c r="I307" s="105"/>
      <c r="J307" s="97"/>
      <c r="K307" s="97"/>
      <c r="L307" s="97"/>
      <c r="M307" s="97"/>
      <c r="N307" s="97"/>
      <c r="O307" s="97"/>
      <c r="P307" s="97"/>
      <c r="Q307" s="97"/>
      <c r="R307" s="97"/>
      <c r="S307" s="97"/>
      <c r="T307" s="97"/>
      <c r="U307" s="97"/>
      <c r="V307" s="97"/>
      <c r="W307" s="97"/>
      <c r="X307" s="97"/>
      <c r="Y307" s="97"/>
      <c r="Z307" s="97"/>
      <c r="AA307" s="97"/>
      <c r="AB307" s="97"/>
      <c r="AC307" s="97"/>
      <c r="AD307" s="97"/>
      <c r="AE307" s="97"/>
      <c r="AF307" s="97"/>
      <c r="AG307" s="97"/>
      <c r="AH307" s="97"/>
      <c r="AI307" s="97"/>
    </row>
    <row r="308" spans="1:35" s="98" customFormat="1" ht="30" x14ac:dyDescent="0.25">
      <c r="A308" s="11"/>
      <c r="B308" s="182">
        <v>36561</v>
      </c>
      <c r="C308" s="165" t="s">
        <v>133</v>
      </c>
      <c r="D308" s="165">
        <v>1</v>
      </c>
      <c r="E308" s="181" t="s">
        <v>134</v>
      </c>
      <c r="F308" s="1"/>
      <c r="G308" s="104"/>
      <c r="H308" s="103">
        <f t="shared" si="5"/>
        <v>0</v>
      </c>
      <c r="I308" s="105"/>
      <c r="J308" s="97"/>
      <c r="K308" s="97"/>
      <c r="L308" s="97"/>
      <c r="M308" s="97"/>
      <c r="N308" s="97"/>
      <c r="O308" s="97"/>
      <c r="P308" s="97"/>
      <c r="Q308" s="97"/>
      <c r="R308" s="97"/>
      <c r="S308" s="97"/>
      <c r="T308" s="97"/>
      <c r="U308" s="97"/>
      <c r="V308" s="97"/>
      <c r="W308" s="97"/>
      <c r="X308" s="97"/>
      <c r="Y308" s="97"/>
      <c r="Z308" s="97"/>
      <c r="AA308" s="97"/>
      <c r="AB308" s="97"/>
      <c r="AC308" s="97"/>
      <c r="AD308" s="97"/>
      <c r="AE308" s="97"/>
      <c r="AF308" s="97"/>
      <c r="AG308" s="97"/>
      <c r="AH308" s="97"/>
      <c r="AI308" s="97"/>
    </row>
    <row r="309" spans="1:35" s="98" customFormat="1" ht="15.75" thickBot="1" x14ac:dyDescent="0.3">
      <c r="A309" s="11"/>
      <c r="B309" s="100"/>
      <c r="C309" s="11"/>
      <c r="D309" s="11"/>
      <c r="E309" s="11"/>
      <c r="F309" s="1"/>
      <c r="G309" s="11"/>
      <c r="H309" s="103"/>
      <c r="I309" s="118" t="s">
        <v>7</v>
      </c>
      <c r="J309" s="96" t="s">
        <v>8</v>
      </c>
      <c r="K309" s="97"/>
      <c r="L309" s="97"/>
      <c r="M309" s="97"/>
      <c r="N309" s="97"/>
      <c r="O309" s="97"/>
      <c r="P309" s="97"/>
      <c r="Q309" s="97"/>
      <c r="R309" s="97"/>
      <c r="S309" s="97"/>
      <c r="T309" s="97"/>
      <c r="U309" s="97"/>
      <c r="V309" s="97"/>
      <c r="W309" s="97"/>
      <c r="X309" s="97"/>
      <c r="Y309" s="97"/>
      <c r="Z309" s="97"/>
      <c r="AA309" s="97"/>
      <c r="AB309" s="97"/>
      <c r="AC309" s="97"/>
      <c r="AD309" s="97"/>
      <c r="AE309" s="97"/>
      <c r="AF309" s="97"/>
      <c r="AG309" s="97"/>
      <c r="AH309" s="97"/>
      <c r="AI309" s="97"/>
    </row>
    <row r="310" spans="1:35" s="98" customFormat="1" x14ac:dyDescent="0.25">
      <c r="A310" s="11"/>
      <c r="B310" s="119" t="s">
        <v>135</v>
      </c>
      <c r="C310" s="101" t="s">
        <v>136</v>
      </c>
      <c r="D310" s="11"/>
      <c r="E310" s="11"/>
      <c r="F310" s="1"/>
      <c r="G310" s="11"/>
      <c r="H310" s="95" t="s">
        <v>6</v>
      </c>
      <c r="I310" s="118"/>
      <c r="J310" s="96"/>
      <c r="K310" s="185"/>
      <c r="L310" s="97"/>
      <c r="M310" s="97"/>
      <c r="N310" s="97"/>
      <c r="O310" s="97"/>
      <c r="P310" s="97"/>
      <c r="Q310" s="97"/>
      <c r="R310" s="97"/>
      <c r="S310" s="97"/>
      <c r="T310" s="97"/>
      <c r="U310" s="97"/>
      <c r="V310" s="97"/>
      <c r="W310" s="97"/>
      <c r="X310" s="97"/>
      <c r="Y310" s="97"/>
      <c r="Z310" s="97"/>
      <c r="AA310" s="97"/>
      <c r="AB310" s="97"/>
      <c r="AC310" s="97"/>
      <c r="AD310" s="97"/>
      <c r="AE310" s="97"/>
      <c r="AF310" s="97"/>
      <c r="AG310" s="97"/>
      <c r="AH310" s="97"/>
      <c r="AI310" s="97"/>
    </row>
    <row r="311" spans="1:35" s="98" customFormat="1" x14ac:dyDescent="0.25">
      <c r="A311" s="120"/>
      <c r="B311" s="121" t="s">
        <v>2</v>
      </c>
      <c r="C311" s="122" t="s">
        <v>137</v>
      </c>
      <c r="D311" s="123" t="s">
        <v>9</v>
      </c>
      <c r="E311" s="124"/>
      <c r="F311" s="98" t="s">
        <v>138</v>
      </c>
      <c r="G311" s="125" t="s">
        <v>139</v>
      </c>
      <c r="H311" s="126"/>
      <c r="I311" s="127"/>
      <c r="J311" s="128"/>
      <c r="K311" s="186"/>
      <c r="L311" s="97"/>
      <c r="M311" s="97"/>
      <c r="N311" s="97"/>
      <c r="O311" s="97"/>
      <c r="P311" s="97"/>
      <c r="Q311" s="97"/>
      <c r="R311" s="97"/>
      <c r="S311" s="97"/>
      <c r="T311" s="97"/>
      <c r="U311" s="97"/>
      <c r="V311" s="97"/>
      <c r="W311" s="97"/>
      <c r="X311" s="97"/>
      <c r="Y311" s="97"/>
      <c r="Z311" s="97"/>
      <c r="AA311" s="97"/>
      <c r="AB311" s="97"/>
      <c r="AC311" s="97"/>
      <c r="AD311" s="97"/>
      <c r="AE311" s="97"/>
      <c r="AF311" s="97"/>
      <c r="AG311" s="97"/>
      <c r="AH311" s="97"/>
      <c r="AI311" s="97"/>
    </row>
    <row r="312" spans="1:35" s="98" customFormat="1" x14ac:dyDescent="0.25">
      <c r="A312" s="120"/>
      <c r="B312" s="187">
        <v>1</v>
      </c>
      <c r="C312" s="167" t="s">
        <v>668</v>
      </c>
      <c r="D312" s="167" t="s">
        <v>669</v>
      </c>
      <c r="E312" s="167" t="s">
        <v>140</v>
      </c>
      <c r="F312" s="165"/>
      <c r="G312" s="188"/>
      <c r="H312" s="167"/>
      <c r="I312" s="189"/>
      <c r="J312" s="167"/>
      <c r="K312" s="186"/>
      <c r="L312" s="97"/>
      <c r="M312" s="97"/>
      <c r="N312" s="97"/>
      <c r="O312" s="97"/>
      <c r="P312" s="97"/>
      <c r="Q312" s="97"/>
      <c r="R312" s="97"/>
      <c r="S312" s="97"/>
      <c r="T312" s="97"/>
      <c r="U312" s="97"/>
      <c r="V312" s="97"/>
      <c r="W312" s="97"/>
      <c r="X312" s="97"/>
      <c r="Y312" s="97"/>
      <c r="Z312" s="97"/>
      <c r="AA312" s="97"/>
      <c r="AB312" s="97"/>
      <c r="AC312" s="97"/>
      <c r="AD312" s="97"/>
      <c r="AE312" s="97"/>
      <c r="AF312" s="97"/>
      <c r="AG312" s="97"/>
      <c r="AH312" s="97"/>
      <c r="AI312" s="97"/>
    </row>
    <row r="313" spans="1:35" s="98" customFormat="1" x14ac:dyDescent="0.25">
      <c r="A313" s="120"/>
      <c r="B313" s="190">
        <v>1.1000000000000001</v>
      </c>
      <c r="C313" s="165" t="s">
        <v>670</v>
      </c>
      <c r="D313" s="165">
        <v>1</v>
      </c>
      <c r="E313" s="165">
        <v>1</v>
      </c>
      <c r="F313" s="165" t="s">
        <v>46</v>
      </c>
      <c r="G313" s="188" t="s">
        <v>141</v>
      </c>
      <c r="H313" s="104"/>
      <c r="I313" s="129">
        <f>H313*D313</f>
        <v>0</v>
      </c>
      <c r="J313" s="191"/>
      <c r="K313" s="185"/>
      <c r="L313" s="97"/>
      <c r="M313" s="97"/>
      <c r="N313" s="97"/>
      <c r="O313" s="97"/>
      <c r="P313" s="97"/>
      <c r="Q313" s="97"/>
      <c r="R313" s="97"/>
      <c r="S313" s="97"/>
      <c r="T313" s="97"/>
      <c r="U313" s="97"/>
      <c r="V313" s="97"/>
      <c r="W313" s="97"/>
      <c r="X313" s="97"/>
      <c r="Y313" s="97"/>
      <c r="Z313" s="97"/>
      <c r="AA313" s="97"/>
      <c r="AB313" s="97"/>
      <c r="AC313" s="97"/>
      <c r="AD313" s="97"/>
      <c r="AE313" s="97"/>
      <c r="AF313" s="97"/>
      <c r="AG313" s="97"/>
      <c r="AH313" s="97"/>
      <c r="AI313" s="97"/>
    </row>
    <row r="314" spans="1:35" s="98" customFormat="1" x14ac:dyDescent="0.25">
      <c r="A314" s="120"/>
      <c r="B314" s="190">
        <v>1.2</v>
      </c>
      <c r="C314" s="165" t="s">
        <v>671</v>
      </c>
      <c r="D314" s="165">
        <v>1</v>
      </c>
      <c r="E314" s="165">
        <v>1</v>
      </c>
      <c r="F314" s="165" t="s">
        <v>46</v>
      </c>
      <c r="G314" s="188" t="s">
        <v>141</v>
      </c>
      <c r="H314" s="104"/>
      <c r="I314" s="129">
        <f t="shared" ref="I314:I320" si="6">H314*D314</f>
        <v>0</v>
      </c>
      <c r="J314" s="191"/>
      <c r="K314" s="185"/>
      <c r="L314" s="97"/>
      <c r="M314" s="97"/>
      <c r="N314" s="97"/>
      <c r="O314" s="97"/>
      <c r="P314" s="97"/>
      <c r="Q314" s="97"/>
      <c r="R314" s="97"/>
      <c r="S314" s="97"/>
      <c r="T314" s="97"/>
      <c r="U314" s="97"/>
      <c r="V314" s="97"/>
      <c r="W314" s="97"/>
      <c r="X314" s="97"/>
      <c r="Y314" s="97"/>
      <c r="Z314" s="97"/>
      <c r="AA314" s="97"/>
      <c r="AB314" s="97"/>
      <c r="AC314" s="97"/>
      <c r="AD314" s="97"/>
      <c r="AE314" s="97"/>
      <c r="AF314" s="97"/>
      <c r="AG314" s="97"/>
      <c r="AH314" s="97"/>
      <c r="AI314" s="97"/>
    </row>
    <row r="315" spans="1:35" s="98" customFormat="1" x14ac:dyDescent="0.25">
      <c r="A315" s="120"/>
      <c r="B315" s="190">
        <v>1.3</v>
      </c>
      <c r="C315" s="165" t="s">
        <v>672</v>
      </c>
      <c r="D315" s="165">
        <v>1</v>
      </c>
      <c r="E315" s="165">
        <v>1</v>
      </c>
      <c r="F315" s="165" t="s">
        <v>46</v>
      </c>
      <c r="G315" s="188" t="s">
        <v>141</v>
      </c>
      <c r="H315" s="104"/>
      <c r="I315" s="129">
        <f t="shared" si="6"/>
        <v>0</v>
      </c>
      <c r="J315" s="191"/>
      <c r="K315" s="185"/>
      <c r="L315" s="97"/>
      <c r="M315" s="97"/>
      <c r="N315" s="97"/>
      <c r="O315" s="97"/>
      <c r="P315" s="97"/>
      <c r="Q315" s="97"/>
      <c r="R315" s="97"/>
      <c r="S315" s="97"/>
      <c r="T315" s="97"/>
      <c r="U315" s="97"/>
      <c r="V315" s="97"/>
      <c r="W315" s="97"/>
      <c r="X315" s="97"/>
      <c r="Y315" s="97"/>
      <c r="Z315" s="97"/>
      <c r="AA315" s="97"/>
      <c r="AB315" s="97"/>
      <c r="AC315" s="97"/>
      <c r="AD315" s="97"/>
      <c r="AE315" s="97"/>
      <c r="AF315" s="97"/>
      <c r="AG315" s="97"/>
      <c r="AH315" s="97"/>
      <c r="AI315" s="97"/>
    </row>
    <row r="316" spans="1:35" s="98" customFormat="1" x14ac:dyDescent="0.25">
      <c r="A316" s="120"/>
      <c r="B316" s="190">
        <v>1.4</v>
      </c>
      <c r="C316" s="165" t="s">
        <v>673</v>
      </c>
      <c r="D316" s="165">
        <v>2</v>
      </c>
      <c r="E316" s="165">
        <v>2</v>
      </c>
      <c r="F316" s="165" t="s">
        <v>46</v>
      </c>
      <c r="G316" s="188" t="s">
        <v>141</v>
      </c>
      <c r="H316" s="104"/>
      <c r="I316" s="129">
        <f t="shared" si="6"/>
        <v>0</v>
      </c>
      <c r="J316" s="191"/>
      <c r="K316" s="185"/>
      <c r="L316" s="97"/>
      <c r="M316" s="97"/>
      <c r="N316" s="97"/>
      <c r="O316" s="97"/>
      <c r="P316" s="97"/>
      <c r="Q316" s="97"/>
      <c r="R316" s="97"/>
      <c r="S316" s="97"/>
      <c r="T316" s="97"/>
      <c r="U316" s="97"/>
      <c r="V316" s="97"/>
      <c r="W316" s="97"/>
      <c r="X316" s="97"/>
      <c r="Y316" s="97"/>
      <c r="Z316" s="97"/>
      <c r="AA316" s="97"/>
      <c r="AB316" s="97"/>
      <c r="AC316" s="97"/>
      <c r="AD316" s="97"/>
      <c r="AE316" s="97"/>
      <c r="AF316" s="97"/>
      <c r="AG316" s="97"/>
      <c r="AH316" s="97"/>
      <c r="AI316" s="97"/>
    </row>
    <row r="317" spans="1:35" s="98" customFormat="1" x14ac:dyDescent="0.25">
      <c r="A317" s="120"/>
      <c r="B317" s="190">
        <v>1.5</v>
      </c>
      <c r="C317" s="165" t="s">
        <v>674</v>
      </c>
      <c r="D317" s="165">
        <v>1</v>
      </c>
      <c r="E317" s="165">
        <v>1</v>
      </c>
      <c r="F317" s="165" t="s">
        <v>46</v>
      </c>
      <c r="G317" s="188" t="s">
        <v>141</v>
      </c>
      <c r="H317" s="104"/>
      <c r="I317" s="129">
        <f t="shared" si="6"/>
        <v>0</v>
      </c>
      <c r="J317" s="191"/>
      <c r="K317" s="185"/>
      <c r="L317" s="97"/>
      <c r="M317" s="97"/>
      <c r="N317" s="97"/>
      <c r="O317" s="97"/>
      <c r="P317" s="97"/>
      <c r="Q317" s="97"/>
      <c r="R317" s="97"/>
      <c r="S317" s="97"/>
      <c r="T317" s="97"/>
      <c r="U317" s="97"/>
      <c r="V317" s="97"/>
      <c r="W317" s="97"/>
      <c r="X317" s="97"/>
      <c r="Y317" s="97"/>
      <c r="Z317" s="97"/>
      <c r="AA317" s="97"/>
      <c r="AB317" s="97"/>
      <c r="AC317" s="97"/>
      <c r="AD317" s="97"/>
      <c r="AE317" s="97"/>
      <c r="AF317" s="97"/>
      <c r="AG317" s="97"/>
      <c r="AH317" s="97"/>
      <c r="AI317" s="97"/>
    </row>
    <row r="318" spans="1:35" s="98" customFormat="1" x14ac:dyDescent="0.25">
      <c r="A318" s="120"/>
      <c r="B318" s="190">
        <v>1.6</v>
      </c>
      <c r="C318" s="165" t="s">
        <v>675</v>
      </c>
      <c r="D318" s="165">
        <v>2</v>
      </c>
      <c r="E318" s="165">
        <v>2</v>
      </c>
      <c r="F318" s="165" t="s">
        <v>46</v>
      </c>
      <c r="G318" s="188" t="s">
        <v>141</v>
      </c>
      <c r="H318" s="104"/>
      <c r="I318" s="129">
        <f t="shared" si="6"/>
        <v>0</v>
      </c>
      <c r="J318" s="191"/>
      <c r="K318" s="185"/>
      <c r="L318" s="97"/>
      <c r="M318" s="97"/>
      <c r="N318" s="97"/>
      <c r="O318" s="97"/>
      <c r="P318" s="97"/>
      <c r="Q318" s="97"/>
      <c r="R318" s="97"/>
      <c r="S318" s="97"/>
      <c r="T318" s="97"/>
      <c r="U318" s="97"/>
      <c r="V318" s="97"/>
      <c r="W318" s="97"/>
      <c r="X318" s="97"/>
      <c r="Y318" s="97"/>
      <c r="Z318" s="97"/>
      <c r="AA318" s="97"/>
      <c r="AB318" s="97"/>
      <c r="AC318" s="97"/>
      <c r="AD318" s="97"/>
      <c r="AE318" s="97"/>
      <c r="AF318" s="97"/>
      <c r="AG318" s="97"/>
      <c r="AH318" s="97"/>
      <c r="AI318" s="97"/>
    </row>
    <row r="319" spans="1:35" s="98" customFormat="1" x14ac:dyDescent="0.25">
      <c r="A319" s="120"/>
      <c r="B319" s="190">
        <v>1.7</v>
      </c>
      <c r="C319" s="165" t="s">
        <v>676</v>
      </c>
      <c r="D319" s="165">
        <v>1</v>
      </c>
      <c r="E319" s="165">
        <v>1</v>
      </c>
      <c r="F319" s="165" t="s">
        <v>46</v>
      </c>
      <c r="G319" s="188" t="s">
        <v>141</v>
      </c>
      <c r="H319" s="104"/>
      <c r="I319" s="129">
        <f t="shared" si="6"/>
        <v>0</v>
      </c>
      <c r="J319" s="191"/>
      <c r="K319" s="185"/>
      <c r="L319" s="97"/>
      <c r="M319" s="97"/>
      <c r="N319" s="97"/>
      <c r="O319" s="97"/>
      <c r="P319" s="97"/>
      <c r="Q319" s="97"/>
      <c r="R319" s="97"/>
      <c r="S319" s="97"/>
      <c r="T319" s="97"/>
      <c r="U319" s="97"/>
      <c r="V319" s="97"/>
      <c r="W319" s="97"/>
      <c r="X319" s="97"/>
      <c r="Y319" s="97"/>
      <c r="Z319" s="97"/>
      <c r="AA319" s="97"/>
      <c r="AB319" s="97"/>
      <c r="AC319" s="97"/>
      <c r="AD319" s="97"/>
      <c r="AE319" s="97"/>
      <c r="AF319" s="97"/>
      <c r="AG319" s="97"/>
      <c r="AH319" s="97"/>
      <c r="AI319" s="97"/>
    </row>
    <row r="320" spans="1:35" s="98" customFormat="1" x14ac:dyDescent="0.25">
      <c r="A320" s="120"/>
      <c r="B320" s="190">
        <v>1.8</v>
      </c>
      <c r="C320" s="165" t="s">
        <v>142</v>
      </c>
      <c r="D320" s="165">
        <v>1</v>
      </c>
      <c r="E320" s="165">
        <v>1</v>
      </c>
      <c r="F320" s="1"/>
      <c r="G320" s="188" t="s">
        <v>141</v>
      </c>
      <c r="H320" s="104"/>
      <c r="I320" s="129">
        <f t="shared" si="6"/>
        <v>0</v>
      </c>
      <c r="J320" s="191"/>
      <c r="K320" s="185"/>
      <c r="L320" s="97"/>
      <c r="M320" s="97"/>
      <c r="N320" s="97"/>
      <c r="O320" s="97"/>
      <c r="P320" s="97"/>
      <c r="Q320" s="97"/>
      <c r="R320" s="97"/>
      <c r="S320" s="97"/>
      <c r="T320" s="97"/>
      <c r="U320" s="97"/>
      <c r="V320" s="97"/>
      <c r="W320" s="97"/>
      <c r="X320" s="97"/>
      <c r="Y320" s="97"/>
      <c r="Z320" s="97"/>
      <c r="AA320" s="97"/>
      <c r="AB320" s="97"/>
      <c r="AC320" s="97"/>
      <c r="AD320" s="97"/>
      <c r="AE320" s="97"/>
      <c r="AF320" s="97"/>
      <c r="AG320" s="97"/>
      <c r="AH320" s="97"/>
      <c r="AI320" s="97"/>
    </row>
    <row r="321" spans="1:35" s="98" customFormat="1" x14ac:dyDescent="0.25">
      <c r="A321" s="120"/>
      <c r="B321" s="130"/>
      <c r="C321" s="192" t="s">
        <v>677</v>
      </c>
      <c r="D321" s="193"/>
      <c r="E321" s="193"/>
      <c r="F321" s="194"/>
      <c r="G321" s="97"/>
      <c r="I321" s="195"/>
      <c r="J321" s="97"/>
      <c r="K321" s="185"/>
      <c r="L321" s="97"/>
      <c r="M321" s="97"/>
      <c r="N321" s="97"/>
      <c r="O321" s="97"/>
      <c r="P321" s="97"/>
      <c r="Q321" s="97"/>
      <c r="R321" s="97"/>
      <c r="S321" s="97"/>
      <c r="T321" s="97"/>
      <c r="U321" s="97"/>
      <c r="V321" s="97"/>
      <c r="W321" s="97"/>
      <c r="X321" s="97"/>
      <c r="Y321" s="97"/>
      <c r="Z321" s="97"/>
      <c r="AA321" s="97"/>
      <c r="AB321" s="97"/>
      <c r="AC321" s="97"/>
      <c r="AD321" s="97"/>
      <c r="AE321" s="97"/>
      <c r="AF321" s="97"/>
      <c r="AG321" s="97"/>
      <c r="AH321" s="97"/>
      <c r="AI321" s="97"/>
    </row>
    <row r="322" spans="1:35" s="98" customFormat="1" ht="15.75" thickBot="1" x14ac:dyDescent="0.3">
      <c r="A322" s="120"/>
      <c r="B322" s="196">
        <v>2</v>
      </c>
      <c r="C322" s="177" t="s">
        <v>678</v>
      </c>
      <c r="D322" s="177"/>
      <c r="E322" s="177"/>
      <c r="F322" s="1"/>
      <c r="G322" s="97"/>
      <c r="H322" s="120"/>
      <c r="I322" s="131"/>
      <c r="J322" s="97"/>
      <c r="K322" s="97"/>
      <c r="L322" s="97"/>
      <c r="M322" s="97"/>
      <c r="N322" s="97"/>
      <c r="O322" s="97"/>
      <c r="P322" s="97"/>
      <c r="Q322" s="97"/>
      <c r="R322" s="97"/>
      <c r="S322" s="97"/>
      <c r="T322" s="97"/>
      <c r="U322" s="97"/>
      <c r="V322" s="97"/>
      <c r="W322" s="97"/>
      <c r="X322" s="97"/>
      <c r="Y322" s="97"/>
      <c r="Z322" s="97"/>
      <c r="AA322" s="97"/>
      <c r="AB322" s="97"/>
      <c r="AC322" s="97"/>
      <c r="AD322" s="97"/>
      <c r="AE322" s="97"/>
      <c r="AF322" s="97"/>
      <c r="AG322" s="97"/>
      <c r="AH322" s="97"/>
      <c r="AI322" s="97"/>
    </row>
    <row r="323" spans="1:35" s="98" customFormat="1" x14ac:dyDescent="0.25">
      <c r="A323" s="132"/>
      <c r="B323" s="133" t="s">
        <v>2</v>
      </c>
      <c r="C323" s="128" t="s">
        <v>9</v>
      </c>
      <c r="D323" s="197" t="s">
        <v>9</v>
      </c>
      <c r="E323" s="198"/>
      <c r="F323" s="1"/>
      <c r="G323" s="95" t="s">
        <v>6</v>
      </c>
      <c r="H323" s="95" t="s">
        <v>7</v>
      </c>
      <c r="I323" s="134" t="s">
        <v>8</v>
      </c>
      <c r="J323" s="97"/>
      <c r="K323" s="97"/>
      <c r="L323" s="97"/>
      <c r="M323" s="97"/>
      <c r="N323" s="97"/>
      <c r="O323" s="97"/>
      <c r="P323" s="97"/>
      <c r="Q323" s="97"/>
      <c r="R323" s="97"/>
      <c r="S323" s="97"/>
      <c r="T323" s="97"/>
      <c r="U323" s="97"/>
      <c r="V323" s="97"/>
      <c r="W323" s="97"/>
      <c r="X323" s="97"/>
      <c r="Y323" s="97"/>
      <c r="Z323" s="97"/>
      <c r="AA323" s="97"/>
      <c r="AB323" s="97"/>
      <c r="AC323" s="97"/>
      <c r="AD323" s="97"/>
      <c r="AE323" s="97"/>
      <c r="AF323" s="97"/>
      <c r="AG323" s="97"/>
      <c r="AH323" s="97"/>
      <c r="AI323" s="97"/>
    </row>
    <row r="324" spans="1:35" s="98" customFormat="1" ht="15.75" thickBot="1" x14ac:dyDescent="0.3">
      <c r="A324" s="120"/>
      <c r="B324" s="112"/>
      <c r="C324" s="110"/>
      <c r="D324" s="167" t="s">
        <v>669</v>
      </c>
      <c r="E324" s="167"/>
      <c r="F324" s="1"/>
      <c r="G324" s="93"/>
      <c r="H324" s="93"/>
      <c r="I324" s="134"/>
      <c r="J324" s="97"/>
      <c r="K324" s="97"/>
      <c r="L324" s="97"/>
      <c r="M324" s="97"/>
      <c r="N324" s="97"/>
      <c r="O324" s="97"/>
      <c r="P324" s="97"/>
      <c r="Q324" s="97"/>
      <c r="R324" s="97"/>
      <c r="S324" s="97"/>
      <c r="T324" s="97"/>
      <c r="U324" s="97"/>
      <c r="V324" s="97"/>
      <c r="W324" s="97"/>
      <c r="X324" s="97"/>
      <c r="Y324" s="97"/>
      <c r="Z324" s="97"/>
      <c r="AA324" s="97"/>
      <c r="AB324" s="97"/>
      <c r="AC324" s="97"/>
      <c r="AD324" s="97"/>
      <c r="AE324" s="97"/>
      <c r="AF324" s="97"/>
      <c r="AG324" s="97"/>
      <c r="AH324" s="97"/>
      <c r="AI324" s="97"/>
    </row>
    <row r="325" spans="1:35" s="98" customFormat="1" x14ac:dyDescent="0.25">
      <c r="A325" s="120"/>
      <c r="B325" s="190">
        <v>2.1</v>
      </c>
      <c r="C325" s="165" t="s">
        <v>679</v>
      </c>
      <c r="D325" s="165">
        <v>1</v>
      </c>
      <c r="E325" s="165" t="s">
        <v>46</v>
      </c>
      <c r="F325" s="1"/>
      <c r="G325" s="135"/>
      <c r="H325" s="136">
        <f>G325*D325</f>
        <v>0</v>
      </c>
      <c r="I325" s="105"/>
      <c r="J325" s="97"/>
      <c r="K325" s="97"/>
      <c r="L325" s="97"/>
      <c r="M325" s="97"/>
      <c r="N325" s="97"/>
      <c r="O325" s="97"/>
      <c r="P325" s="97"/>
      <c r="Q325" s="97"/>
      <c r="R325" s="97"/>
      <c r="S325" s="97"/>
      <c r="T325" s="97"/>
      <c r="U325" s="97"/>
      <c r="V325" s="97"/>
      <c r="W325" s="97"/>
      <c r="X325" s="97"/>
      <c r="Y325" s="97"/>
      <c r="Z325" s="97"/>
      <c r="AA325" s="97"/>
      <c r="AB325" s="97"/>
      <c r="AC325" s="97"/>
      <c r="AD325" s="97"/>
      <c r="AE325" s="97"/>
      <c r="AF325" s="97"/>
      <c r="AG325" s="97"/>
      <c r="AH325" s="97"/>
      <c r="AI325" s="97"/>
    </row>
    <row r="326" spans="1:35" s="98" customFormat="1" x14ac:dyDescent="0.25">
      <c r="A326" s="120"/>
      <c r="B326" s="190">
        <v>2.2000000000000002</v>
      </c>
      <c r="C326" s="165" t="s">
        <v>680</v>
      </c>
      <c r="D326" s="165">
        <v>1</v>
      </c>
      <c r="E326" s="165" t="s">
        <v>46</v>
      </c>
      <c r="F326" s="1"/>
      <c r="G326" s="135"/>
      <c r="H326" s="136">
        <f t="shared" ref="H326:H342" si="7">G326*D326</f>
        <v>0</v>
      </c>
      <c r="I326" s="105"/>
      <c r="J326" s="97"/>
      <c r="K326" s="97"/>
      <c r="L326" s="97"/>
      <c r="M326" s="97"/>
      <c r="N326" s="97"/>
      <c r="O326" s="97"/>
      <c r="P326" s="97"/>
      <c r="Q326" s="97"/>
      <c r="R326" s="97"/>
      <c r="S326" s="97"/>
      <c r="T326" s="97"/>
      <c r="U326" s="97"/>
      <c r="V326" s="97"/>
      <c r="W326" s="97"/>
      <c r="X326" s="97"/>
      <c r="Y326" s="97"/>
      <c r="Z326" s="97"/>
      <c r="AA326" s="97"/>
      <c r="AB326" s="97"/>
      <c r="AC326" s="97"/>
      <c r="AD326" s="97"/>
      <c r="AE326" s="97"/>
      <c r="AF326" s="97"/>
      <c r="AG326" s="97"/>
      <c r="AH326" s="97"/>
      <c r="AI326" s="97"/>
    </row>
    <row r="327" spans="1:35" s="98" customFormat="1" x14ac:dyDescent="0.25">
      <c r="A327" s="120"/>
      <c r="B327" s="190">
        <v>2.2999999999999998</v>
      </c>
      <c r="C327" s="165" t="s">
        <v>681</v>
      </c>
      <c r="D327" s="165">
        <v>1</v>
      </c>
      <c r="E327" s="165" t="s">
        <v>46</v>
      </c>
      <c r="F327" s="1"/>
      <c r="G327" s="135"/>
      <c r="H327" s="136">
        <f t="shared" si="7"/>
        <v>0</v>
      </c>
      <c r="I327" s="105"/>
      <c r="J327" s="97"/>
      <c r="K327" s="97"/>
      <c r="L327" s="97"/>
      <c r="M327" s="97"/>
      <c r="N327" s="97"/>
      <c r="O327" s="97"/>
      <c r="P327" s="97"/>
      <c r="Q327" s="97"/>
      <c r="R327" s="97"/>
      <c r="S327" s="97"/>
      <c r="T327" s="97"/>
      <c r="U327" s="97"/>
      <c r="V327" s="97"/>
      <c r="W327" s="97"/>
      <c r="X327" s="97"/>
      <c r="Y327" s="97"/>
      <c r="Z327" s="97"/>
      <c r="AA327" s="97"/>
      <c r="AB327" s="97"/>
      <c r="AC327" s="97"/>
      <c r="AD327" s="97"/>
      <c r="AE327" s="97"/>
      <c r="AF327" s="97"/>
      <c r="AG327" s="97"/>
      <c r="AH327" s="97"/>
      <c r="AI327" s="97"/>
    </row>
    <row r="328" spans="1:35" s="98" customFormat="1" x14ac:dyDescent="0.25">
      <c r="A328" s="120"/>
      <c r="B328" s="190">
        <v>2.4</v>
      </c>
      <c r="C328" s="165" t="s">
        <v>682</v>
      </c>
      <c r="D328" s="165">
        <v>1</v>
      </c>
      <c r="E328" s="165" t="s">
        <v>46</v>
      </c>
      <c r="F328" s="1"/>
      <c r="G328" s="135"/>
      <c r="H328" s="136">
        <f t="shared" si="7"/>
        <v>0</v>
      </c>
      <c r="I328" s="105"/>
      <c r="J328" s="97"/>
      <c r="K328" s="97"/>
      <c r="L328" s="97"/>
      <c r="M328" s="97"/>
      <c r="N328" s="97"/>
      <c r="O328" s="97"/>
      <c r="P328" s="97"/>
      <c r="Q328" s="97"/>
      <c r="R328" s="97"/>
      <c r="S328" s="97"/>
      <c r="T328" s="97"/>
      <c r="U328" s="97"/>
      <c r="V328" s="97"/>
      <c r="W328" s="97"/>
      <c r="X328" s="97"/>
      <c r="Y328" s="97"/>
      <c r="Z328" s="97"/>
      <c r="AA328" s="97"/>
      <c r="AB328" s="97"/>
      <c r="AC328" s="97"/>
      <c r="AD328" s="97"/>
      <c r="AE328" s="97"/>
      <c r="AF328" s="97"/>
      <c r="AG328" s="97"/>
      <c r="AH328" s="97"/>
      <c r="AI328" s="97"/>
    </row>
    <row r="329" spans="1:35" s="98" customFormat="1" x14ac:dyDescent="0.25">
      <c r="A329" s="120"/>
      <c r="B329" s="190">
        <v>2.5</v>
      </c>
      <c r="C329" s="165" t="s">
        <v>683</v>
      </c>
      <c r="D329" s="165">
        <v>1</v>
      </c>
      <c r="E329" s="165" t="s">
        <v>46</v>
      </c>
      <c r="F329" s="1"/>
      <c r="G329" s="135"/>
      <c r="H329" s="136">
        <f t="shared" si="7"/>
        <v>0</v>
      </c>
      <c r="I329" s="105"/>
      <c r="J329" s="97"/>
      <c r="K329" s="97"/>
      <c r="L329" s="97"/>
      <c r="M329" s="97"/>
      <c r="N329" s="97"/>
      <c r="O329" s="97"/>
      <c r="P329" s="97"/>
      <c r="Q329" s="97"/>
      <c r="R329" s="97"/>
      <c r="S329" s="97"/>
      <c r="T329" s="97"/>
      <c r="U329" s="97"/>
      <c r="V329" s="97"/>
      <c r="W329" s="97"/>
      <c r="X329" s="97"/>
      <c r="Y329" s="97"/>
      <c r="Z329" s="97"/>
      <c r="AA329" s="97"/>
      <c r="AB329" s="97"/>
      <c r="AC329" s="97"/>
      <c r="AD329" s="97"/>
      <c r="AE329" s="97"/>
      <c r="AF329" s="97"/>
      <c r="AG329" s="97"/>
      <c r="AH329" s="97"/>
      <c r="AI329" s="97"/>
    </row>
    <row r="330" spans="1:35" s="98" customFormat="1" x14ac:dyDescent="0.25">
      <c r="A330" s="120"/>
      <c r="B330" s="190">
        <v>2.6</v>
      </c>
      <c r="C330" s="165" t="s">
        <v>684</v>
      </c>
      <c r="D330" s="165">
        <v>2</v>
      </c>
      <c r="E330" s="165" t="s">
        <v>46</v>
      </c>
      <c r="F330" s="1"/>
      <c r="G330" s="135"/>
      <c r="H330" s="136">
        <f t="shared" si="7"/>
        <v>0</v>
      </c>
      <c r="I330" s="105"/>
      <c r="J330" s="97"/>
      <c r="K330" s="97"/>
      <c r="L330" s="97"/>
      <c r="M330" s="97"/>
      <c r="N330" s="97"/>
      <c r="O330" s="97"/>
      <c r="P330" s="97"/>
      <c r="Q330" s="97"/>
      <c r="R330" s="97"/>
      <c r="S330" s="97"/>
      <c r="T330" s="97"/>
      <c r="U330" s="97"/>
      <c r="V330" s="97"/>
      <c r="W330" s="97"/>
      <c r="X330" s="97"/>
      <c r="Y330" s="97"/>
      <c r="Z330" s="97"/>
      <c r="AA330" s="97"/>
      <c r="AB330" s="97"/>
      <c r="AC330" s="97"/>
      <c r="AD330" s="97"/>
      <c r="AE330" s="97"/>
      <c r="AF330" s="97"/>
      <c r="AG330" s="97"/>
      <c r="AH330" s="97"/>
      <c r="AI330" s="97"/>
    </row>
    <row r="331" spans="1:35" s="98" customFormat="1" x14ac:dyDescent="0.25">
      <c r="A331" s="120"/>
      <c r="B331" s="190">
        <v>2.7</v>
      </c>
      <c r="C331" s="165" t="s">
        <v>685</v>
      </c>
      <c r="D331" s="165">
        <v>1</v>
      </c>
      <c r="E331" s="165" t="s">
        <v>46</v>
      </c>
      <c r="F331" s="1"/>
      <c r="G331" s="135"/>
      <c r="H331" s="136">
        <f t="shared" si="7"/>
        <v>0</v>
      </c>
      <c r="I331" s="105"/>
      <c r="J331" s="97"/>
      <c r="K331" s="97"/>
      <c r="L331" s="97"/>
      <c r="M331" s="97"/>
      <c r="N331" s="97"/>
      <c r="O331" s="97"/>
      <c r="P331" s="97"/>
      <c r="Q331" s="97"/>
      <c r="R331" s="97"/>
      <c r="S331" s="97"/>
      <c r="T331" s="97"/>
      <c r="U331" s="97"/>
      <c r="V331" s="97"/>
      <c r="W331" s="97"/>
      <c r="X331" s="97"/>
      <c r="Y331" s="97"/>
      <c r="Z331" s="97"/>
      <c r="AA331" s="97"/>
      <c r="AB331" s="97"/>
      <c r="AC331" s="97"/>
      <c r="AD331" s="97"/>
      <c r="AE331" s="97"/>
      <c r="AF331" s="97"/>
      <c r="AG331" s="97"/>
      <c r="AH331" s="97"/>
      <c r="AI331" s="97"/>
    </row>
    <row r="332" spans="1:35" s="98" customFormat="1" x14ac:dyDescent="0.25">
      <c r="A332" s="120"/>
      <c r="B332" s="190">
        <v>2.8</v>
      </c>
      <c r="C332" s="165" t="s">
        <v>686</v>
      </c>
      <c r="D332" s="165">
        <v>2</v>
      </c>
      <c r="E332" s="165" t="s">
        <v>46</v>
      </c>
      <c r="F332" s="1"/>
      <c r="G332" s="135"/>
      <c r="H332" s="136">
        <f t="shared" si="7"/>
        <v>0</v>
      </c>
      <c r="I332" s="105"/>
      <c r="J332" s="97"/>
      <c r="K332" s="97"/>
      <c r="L332" s="97"/>
      <c r="M332" s="97"/>
      <c r="N332" s="97"/>
      <c r="O332" s="97"/>
      <c r="P332" s="97"/>
      <c r="Q332" s="97"/>
      <c r="R332" s="97"/>
      <c r="S332" s="97"/>
      <c r="T332" s="97"/>
      <c r="U332" s="97"/>
      <c r="V332" s="97"/>
      <c r="W332" s="97"/>
      <c r="X332" s="97"/>
      <c r="Y332" s="97"/>
      <c r="Z332" s="97"/>
      <c r="AA332" s="97"/>
      <c r="AB332" s="97"/>
      <c r="AC332" s="97"/>
      <c r="AD332" s="97"/>
      <c r="AE332" s="97"/>
      <c r="AF332" s="97"/>
      <c r="AG332" s="97"/>
      <c r="AH332" s="97"/>
      <c r="AI332" s="97"/>
    </row>
    <row r="333" spans="1:35" s="98" customFormat="1" x14ac:dyDescent="0.25">
      <c r="A333" s="120"/>
      <c r="B333" s="190">
        <v>2.9</v>
      </c>
      <c r="C333" s="165" t="s">
        <v>687</v>
      </c>
      <c r="D333" s="165">
        <v>1</v>
      </c>
      <c r="E333" s="165" t="s">
        <v>46</v>
      </c>
      <c r="F333" s="1"/>
      <c r="G333" s="135"/>
      <c r="H333" s="136">
        <f t="shared" si="7"/>
        <v>0</v>
      </c>
      <c r="I333" s="105"/>
      <c r="J333" s="97"/>
      <c r="K333" s="97"/>
      <c r="L333" s="97"/>
      <c r="M333" s="97"/>
      <c r="N333" s="97"/>
      <c r="O333" s="97"/>
      <c r="P333" s="97"/>
      <c r="Q333" s="97"/>
      <c r="R333" s="97"/>
      <c r="S333" s="97"/>
      <c r="T333" s="97"/>
      <c r="U333" s="97"/>
      <c r="V333" s="97"/>
      <c r="W333" s="97"/>
      <c r="X333" s="97"/>
      <c r="Y333" s="97"/>
      <c r="Z333" s="97"/>
      <c r="AA333" s="97"/>
      <c r="AB333" s="97"/>
      <c r="AC333" s="97"/>
      <c r="AD333" s="97"/>
      <c r="AE333" s="97"/>
      <c r="AF333" s="97"/>
      <c r="AG333" s="97"/>
      <c r="AH333" s="97"/>
      <c r="AI333" s="97"/>
    </row>
    <row r="334" spans="1:35" s="98" customFormat="1" x14ac:dyDescent="0.25">
      <c r="A334" s="120"/>
      <c r="B334" s="199">
        <v>2.1</v>
      </c>
      <c r="C334" s="165" t="s">
        <v>688</v>
      </c>
      <c r="D334" s="165">
        <v>1</v>
      </c>
      <c r="E334" s="165" t="s">
        <v>46</v>
      </c>
      <c r="F334" s="1"/>
      <c r="G334" s="135"/>
      <c r="H334" s="136">
        <f t="shared" si="7"/>
        <v>0</v>
      </c>
      <c r="I334" s="105"/>
      <c r="J334" s="97"/>
      <c r="K334" s="97"/>
      <c r="L334" s="97"/>
      <c r="M334" s="97"/>
      <c r="N334" s="97"/>
      <c r="O334" s="97"/>
      <c r="P334" s="97"/>
      <c r="Q334" s="97"/>
      <c r="R334" s="97"/>
      <c r="S334" s="97"/>
      <c r="T334" s="97"/>
      <c r="U334" s="97"/>
      <c r="V334" s="97"/>
      <c r="W334" s="97"/>
      <c r="X334" s="97"/>
      <c r="Y334" s="97"/>
      <c r="Z334" s="97"/>
      <c r="AA334" s="97"/>
      <c r="AB334" s="97"/>
      <c r="AC334" s="97"/>
      <c r="AD334" s="97"/>
      <c r="AE334" s="97"/>
      <c r="AF334" s="97"/>
      <c r="AG334" s="97"/>
      <c r="AH334" s="97"/>
      <c r="AI334" s="97"/>
    </row>
    <row r="335" spans="1:35" s="98" customFormat="1" ht="30" x14ac:dyDescent="0.25">
      <c r="A335" s="120"/>
      <c r="B335" s="199">
        <v>2.11</v>
      </c>
      <c r="C335" s="110" t="s">
        <v>1020</v>
      </c>
      <c r="D335" s="165">
        <v>1</v>
      </c>
      <c r="E335" s="165" t="s">
        <v>46</v>
      </c>
      <c r="F335" s="1"/>
      <c r="G335" s="135"/>
      <c r="H335" s="136">
        <f t="shared" si="7"/>
        <v>0</v>
      </c>
      <c r="I335" s="105"/>
      <c r="J335" s="97"/>
      <c r="K335" s="97"/>
      <c r="L335" s="97"/>
      <c r="M335" s="97"/>
      <c r="N335" s="97"/>
      <c r="O335" s="97"/>
      <c r="P335" s="97"/>
      <c r="Q335" s="97"/>
      <c r="R335" s="97"/>
      <c r="S335" s="97"/>
      <c r="T335" s="97"/>
      <c r="U335" s="97"/>
      <c r="V335" s="97"/>
      <c r="W335" s="97"/>
      <c r="X335" s="97"/>
      <c r="Y335" s="97"/>
      <c r="Z335" s="97"/>
      <c r="AA335" s="97"/>
      <c r="AB335" s="97"/>
      <c r="AC335" s="97"/>
      <c r="AD335" s="97"/>
      <c r="AE335" s="97"/>
      <c r="AF335" s="97"/>
      <c r="AG335" s="97"/>
      <c r="AH335" s="97"/>
      <c r="AI335" s="97"/>
    </row>
    <row r="336" spans="1:35" s="98" customFormat="1" x14ac:dyDescent="0.25">
      <c r="A336" s="120"/>
      <c r="B336" s="199">
        <v>2.12</v>
      </c>
      <c r="C336" s="165" t="s">
        <v>433</v>
      </c>
      <c r="D336" s="165">
        <v>1</v>
      </c>
      <c r="E336" s="165" t="s">
        <v>46</v>
      </c>
      <c r="F336" s="1"/>
      <c r="G336" s="135"/>
      <c r="H336" s="136">
        <f t="shared" si="7"/>
        <v>0</v>
      </c>
      <c r="I336" s="105"/>
      <c r="J336" s="97"/>
      <c r="K336" s="97"/>
      <c r="L336" s="97"/>
      <c r="M336" s="97"/>
      <c r="N336" s="97"/>
      <c r="O336" s="97"/>
      <c r="P336" s="97"/>
      <c r="Q336" s="97"/>
      <c r="R336" s="97"/>
      <c r="S336" s="97"/>
      <c r="T336" s="97"/>
      <c r="U336" s="97"/>
      <c r="V336" s="97"/>
      <c r="W336" s="97"/>
      <c r="X336" s="97"/>
      <c r="Y336" s="97"/>
      <c r="Z336" s="97"/>
      <c r="AA336" s="97"/>
      <c r="AB336" s="97"/>
      <c r="AC336" s="97"/>
      <c r="AD336" s="97"/>
      <c r="AE336" s="97"/>
      <c r="AF336" s="97"/>
      <c r="AG336" s="97"/>
      <c r="AH336" s="97"/>
      <c r="AI336" s="97"/>
    </row>
    <row r="337" spans="1:35" s="98" customFormat="1" x14ac:dyDescent="0.25">
      <c r="A337" s="120"/>
      <c r="B337" s="199">
        <v>2.13</v>
      </c>
      <c r="C337" s="165" t="s">
        <v>689</v>
      </c>
      <c r="D337" s="165">
        <v>1</v>
      </c>
      <c r="E337" s="165" t="s">
        <v>46</v>
      </c>
      <c r="F337" s="1"/>
      <c r="G337" s="135"/>
      <c r="H337" s="136">
        <f t="shared" si="7"/>
        <v>0</v>
      </c>
      <c r="I337" s="105"/>
      <c r="J337" s="97"/>
      <c r="K337" s="97"/>
      <c r="L337" s="97"/>
      <c r="M337" s="97"/>
      <c r="N337" s="97"/>
      <c r="O337" s="97"/>
      <c r="P337" s="97"/>
      <c r="Q337" s="97"/>
      <c r="R337" s="97"/>
      <c r="S337" s="97"/>
      <c r="T337" s="97"/>
      <c r="U337" s="97"/>
      <c r="V337" s="97"/>
      <c r="W337" s="97"/>
      <c r="X337" s="97"/>
      <c r="Y337" s="97"/>
      <c r="Z337" s="97"/>
      <c r="AA337" s="97"/>
      <c r="AB337" s="97"/>
      <c r="AC337" s="97"/>
      <c r="AD337" s="97"/>
      <c r="AE337" s="97"/>
      <c r="AF337" s="97"/>
      <c r="AG337" s="97"/>
      <c r="AH337" s="97"/>
      <c r="AI337" s="97"/>
    </row>
    <row r="338" spans="1:35" s="98" customFormat="1" x14ac:dyDescent="0.25">
      <c r="A338" s="120"/>
      <c r="B338" s="199">
        <v>2.14</v>
      </c>
      <c r="C338" s="165" t="s">
        <v>690</v>
      </c>
      <c r="D338" s="165">
        <v>1</v>
      </c>
      <c r="E338" s="165" t="s">
        <v>46</v>
      </c>
      <c r="F338" s="1"/>
      <c r="G338" s="135"/>
      <c r="H338" s="136">
        <f t="shared" si="7"/>
        <v>0</v>
      </c>
      <c r="I338" s="105"/>
      <c r="J338" s="97"/>
      <c r="K338" s="97"/>
      <c r="L338" s="97"/>
      <c r="M338" s="97"/>
      <c r="N338" s="97"/>
      <c r="O338" s="97"/>
      <c r="P338" s="97"/>
      <c r="Q338" s="97"/>
      <c r="R338" s="97"/>
      <c r="S338" s="97"/>
      <c r="T338" s="97"/>
      <c r="U338" s="97"/>
      <c r="V338" s="97"/>
      <c r="W338" s="97"/>
      <c r="X338" s="97"/>
      <c r="Y338" s="97"/>
      <c r="Z338" s="97"/>
      <c r="AA338" s="97"/>
      <c r="AB338" s="97"/>
      <c r="AC338" s="97"/>
      <c r="AD338" s="97"/>
      <c r="AE338" s="97"/>
      <c r="AF338" s="97"/>
      <c r="AG338" s="97"/>
      <c r="AH338" s="97"/>
      <c r="AI338" s="97"/>
    </row>
    <row r="339" spans="1:35" s="98" customFormat="1" x14ac:dyDescent="0.25">
      <c r="A339" s="120"/>
      <c r="B339" s="199">
        <v>2.15</v>
      </c>
      <c r="C339" s="165" t="s">
        <v>434</v>
      </c>
      <c r="D339" s="165">
        <v>1</v>
      </c>
      <c r="E339" s="165" t="s">
        <v>46</v>
      </c>
      <c r="F339" s="1"/>
      <c r="G339" s="135"/>
      <c r="H339" s="136">
        <f t="shared" si="7"/>
        <v>0</v>
      </c>
      <c r="I339" s="105"/>
      <c r="J339" s="97"/>
      <c r="K339" s="97"/>
      <c r="L339" s="97"/>
      <c r="M339" s="97"/>
      <c r="N339" s="97"/>
      <c r="O339" s="97"/>
      <c r="P339" s="97"/>
      <c r="Q339" s="97"/>
      <c r="R339" s="97"/>
      <c r="S339" s="97"/>
      <c r="T339" s="97"/>
      <c r="U339" s="97"/>
      <c r="V339" s="97"/>
      <c r="W339" s="97"/>
      <c r="X339" s="97"/>
      <c r="Y339" s="97"/>
      <c r="Z339" s="97"/>
      <c r="AA339" s="97"/>
      <c r="AB339" s="97"/>
      <c r="AC339" s="97"/>
      <c r="AD339" s="97"/>
      <c r="AE339" s="97"/>
      <c r="AF339" s="97"/>
      <c r="AG339" s="97"/>
      <c r="AH339" s="97"/>
      <c r="AI339" s="97"/>
    </row>
    <row r="340" spans="1:35" s="98" customFormat="1" x14ac:dyDescent="0.25">
      <c r="A340" s="120"/>
      <c r="B340" s="199">
        <v>2.16</v>
      </c>
      <c r="C340" s="165" t="s">
        <v>691</v>
      </c>
      <c r="D340" s="165">
        <v>1</v>
      </c>
      <c r="E340" s="165" t="s">
        <v>46</v>
      </c>
      <c r="F340" s="1"/>
      <c r="G340" s="135"/>
      <c r="H340" s="136">
        <f t="shared" si="7"/>
        <v>0</v>
      </c>
      <c r="I340" s="105"/>
      <c r="J340" s="97"/>
      <c r="K340" s="97"/>
      <c r="L340" s="97"/>
      <c r="M340" s="97"/>
      <c r="N340" s="97"/>
      <c r="O340" s="97"/>
      <c r="P340" s="97"/>
      <c r="Q340" s="97"/>
      <c r="R340" s="97"/>
      <c r="S340" s="97"/>
      <c r="T340" s="97"/>
      <c r="U340" s="97"/>
      <c r="V340" s="97"/>
      <c r="W340" s="97"/>
      <c r="X340" s="97"/>
      <c r="Y340" s="97"/>
      <c r="Z340" s="97"/>
      <c r="AA340" s="97"/>
      <c r="AB340" s="97"/>
      <c r="AC340" s="97"/>
      <c r="AD340" s="97"/>
      <c r="AE340" s="97"/>
      <c r="AF340" s="97"/>
      <c r="AG340" s="97"/>
      <c r="AH340" s="97"/>
      <c r="AI340" s="97"/>
    </row>
    <row r="341" spans="1:35" s="98" customFormat="1" x14ac:dyDescent="0.25">
      <c r="A341" s="120"/>
      <c r="B341" s="199">
        <v>2.17</v>
      </c>
      <c r="C341" s="165" t="s">
        <v>435</v>
      </c>
      <c r="D341" s="165">
        <v>1</v>
      </c>
      <c r="E341" s="165" t="s">
        <v>46</v>
      </c>
      <c r="F341" s="1"/>
      <c r="G341" s="135"/>
      <c r="H341" s="136">
        <f t="shared" si="7"/>
        <v>0</v>
      </c>
      <c r="I341" s="105"/>
      <c r="J341" s="97"/>
      <c r="K341" s="97"/>
      <c r="L341" s="97"/>
      <c r="M341" s="97"/>
      <c r="N341" s="97"/>
      <c r="O341" s="97"/>
      <c r="P341" s="97"/>
      <c r="Q341" s="97"/>
      <c r="R341" s="97"/>
      <c r="S341" s="97"/>
      <c r="T341" s="97"/>
      <c r="U341" s="97"/>
      <c r="V341" s="97"/>
      <c r="W341" s="97"/>
      <c r="X341" s="97"/>
      <c r="Y341" s="97"/>
      <c r="Z341" s="97"/>
      <c r="AA341" s="97"/>
      <c r="AB341" s="97"/>
      <c r="AC341" s="97"/>
      <c r="AD341" s="97"/>
      <c r="AE341" s="97"/>
      <c r="AF341" s="97"/>
      <c r="AG341" s="97"/>
      <c r="AH341" s="97"/>
      <c r="AI341" s="97"/>
    </row>
    <row r="342" spans="1:35" s="98" customFormat="1" x14ac:dyDescent="0.25">
      <c r="A342" s="120"/>
      <c r="B342" s="199">
        <v>2.1800000000000002</v>
      </c>
      <c r="C342" s="165" t="s">
        <v>692</v>
      </c>
      <c r="D342" s="165">
        <v>2</v>
      </c>
      <c r="E342" s="165" t="s">
        <v>46</v>
      </c>
      <c r="F342" s="1"/>
      <c r="G342" s="135"/>
      <c r="H342" s="136">
        <f t="shared" si="7"/>
        <v>0</v>
      </c>
      <c r="I342" s="105"/>
      <c r="J342" s="97"/>
      <c r="K342" s="97"/>
      <c r="L342" s="97"/>
      <c r="M342" s="97"/>
      <c r="N342" s="97"/>
      <c r="O342" s="97"/>
      <c r="P342" s="97"/>
      <c r="Q342" s="97"/>
      <c r="R342" s="97"/>
      <c r="S342" s="97"/>
      <c r="T342" s="97"/>
      <c r="U342" s="97"/>
      <c r="V342" s="97"/>
      <c r="W342" s="97"/>
      <c r="X342" s="97"/>
      <c r="Y342" s="97"/>
      <c r="Z342" s="97"/>
      <c r="AA342" s="97"/>
      <c r="AB342" s="97"/>
      <c r="AC342" s="97"/>
      <c r="AD342" s="97"/>
      <c r="AE342" s="97"/>
      <c r="AF342" s="97"/>
      <c r="AG342" s="97"/>
      <c r="AH342" s="97"/>
      <c r="AI342" s="97"/>
    </row>
    <row r="343" spans="1:35" s="98" customFormat="1" ht="30" x14ac:dyDescent="0.25">
      <c r="A343" s="120"/>
      <c r="B343" s="112"/>
      <c r="C343" s="200" t="s">
        <v>436</v>
      </c>
      <c r="D343" s="200"/>
      <c r="E343" s="137"/>
      <c r="F343" s="201"/>
      <c r="G343" s="120"/>
      <c r="H343" s="138"/>
      <c r="I343" s="2"/>
      <c r="J343" s="97"/>
      <c r="K343" s="97"/>
      <c r="L343" s="97"/>
      <c r="M343" s="97"/>
      <c r="N343" s="97"/>
      <c r="O343" s="97"/>
      <c r="P343" s="97"/>
      <c r="Q343" s="97"/>
      <c r="R343" s="97"/>
      <c r="S343" s="97"/>
      <c r="T343" s="97"/>
      <c r="U343" s="97"/>
      <c r="V343" s="97"/>
      <c r="W343" s="97"/>
      <c r="X343" s="97"/>
      <c r="Y343" s="97"/>
      <c r="Z343" s="97"/>
      <c r="AA343" s="97"/>
      <c r="AB343" s="97"/>
      <c r="AC343" s="97"/>
      <c r="AD343" s="97"/>
      <c r="AE343" s="97"/>
      <c r="AF343" s="97"/>
      <c r="AG343" s="97"/>
      <c r="AH343" s="97"/>
      <c r="AI343" s="97"/>
    </row>
    <row r="344" spans="1:35" s="98" customFormat="1" x14ac:dyDescent="0.25">
      <c r="A344" s="120"/>
      <c r="B344" s="187">
        <v>3</v>
      </c>
      <c r="C344" s="167" t="s">
        <v>693</v>
      </c>
      <c r="D344" s="167"/>
      <c r="E344" s="202"/>
      <c r="F344" s="203"/>
      <c r="G344" s="11"/>
      <c r="H344" s="103"/>
      <c r="I344" s="2"/>
      <c r="J344" s="97"/>
      <c r="K344" s="97"/>
      <c r="L344" s="97"/>
      <c r="M344" s="97"/>
      <c r="N344" s="97"/>
      <c r="O344" s="97"/>
      <c r="P344" s="97"/>
      <c r="Q344" s="97"/>
      <c r="R344" s="97"/>
      <c r="S344" s="97"/>
      <c r="T344" s="97"/>
      <c r="U344" s="97"/>
      <c r="V344" s="97"/>
      <c r="W344" s="97"/>
      <c r="X344" s="97"/>
      <c r="Y344" s="97"/>
      <c r="Z344" s="97"/>
      <c r="AA344" s="97"/>
      <c r="AB344" s="97"/>
      <c r="AC344" s="97"/>
      <c r="AD344" s="97"/>
      <c r="AE344" s="97"/>
      <c r="AF344" s="97"/>
      <c r="AG344" s="97"/>
      <c r="AH344" s="97"/>
      <c r="AI344" s="97"/>
    </row>
    <row r="345" spans="1:35" s="98" customFormat="1" x14ac:dyDescent="0.25">
      <c r="A345" s="120"/>
      <c r="B345" s="190">
        <v>3.1</v>
      </c>
      <c r="C345" s="165" t="s">
        <v>694</v>
      </c>
      <c r="D345" s="165">
        <v>1</v>
      </c>
      <c r="E345" s="165" t="s">
        <v>144</v>
      </c>
      <c r="F345" s="1"/>
      <c r="G345" s="104"/>
      <c r="H345" s="103">
        <f>G345*D345</f>
        <v>0</v>
      </c>
      <c r="I345" s="105"/>
      <c r="J345" s="97"/>
      <c r="K345" s="97"/>
      <c r="L345" s="97"/>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row>
    <row r="346" spans="1:35" s="98" customFormat="1" x14ac:dyDescent="0.25">
      <c r="A346" s="120"/>
      <c r="B346" s="190">
        <v>3.2</v>
      </c>
      <c r="C346" s="165" t="s">
        <v>695</v>
      </c>
      <c r="D346" s="165">
        <v>1</v>
      </c>
      <c r="E346" s="165" t="s">
        <v>144</v>
      </c>
      <c r="F346" s="1"/>
      <c r="G346" s="104"/>
      <c r="H346" s="103">
        <f>G346*D346</f>
        <v>0</v>
      </c>
      <c r="I346" s="105"/>
      <c r="J346" s="97"/>
      <c r="K346" s="97"/>
      <c r="L346" s="97"/>
      <c r="M346" s="97"/>
      <c r="N346" s="97"/>
      <c r="O346" s="97"/>
      <c r="P346" s="97"/>
      <c r="Q346" s="97"/>
      <c r="R346" s="97"/>
      <c r="S346" s="97"/>
      <c r="T346" s="97"/>
      <c r="U346" s="97"/>
      <c r="V346" s="97"/>
      <c r="W346" s="97"/>
      <c r="X346" s="97"/>
      <c r="Y346" s="97"/>
      <c r="Z346" s="97"/>
      <c r="AA346" s="97"/>
      <c r="AB346" s="97"/>
      <c r="AC346" s="97"/>
      <c r="AD346" s="97"/>
      <c r="AE346" s="97"/>
      <c r="AF346" s="97"/>
      <c r="AG346" s="97"/>
      <c r="AH346" s="97"/>
      <c r="AI346" s="97"/>
    </row>
    <row r="347" spans="1:35" s="98" customFormat="1" x14ac:dyDescent="0.25">
      <c r="A347" s="120"/>
      <c r="B347" s="158" t="s">
        <v>696</v>
      </c>
      <c r="C347" s="165" t="s">
        <v>697</v>
      </c>
      <c r="D347" s="165">
        <v>1</v>
      </c>
      <c r="E347" s="165" t="s">
        <v>144</v>
      </c>
      <c r="F347" s="1"/>
      <c r="G347" s="104"/>
      <c r="H347" s="103">
        <f>G347*D347</f>
        <v>0</v>
      </c>
      <c r="I347" s="105"/>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c r="AG347" s="97"/>
      <c r="AH347" s="97"/>
      <c r="AI347" s="97"/>
    </row>
    <row r="348" spans="1:35" s="98" customFormat="1" x14ac:dyDescent="0.25">
      <c r="A348" s="120"/>
      <c r="B348" s="187">
        <v>4</v>
      </c>
      <c r="C348" s="167" t="s">
        <v>698</v>
      </c>
      <c r="D348" s="167"/>
      <c r="E348" s="202"/>
      <c r="F348" s="1"/>
      <c r="G348" s="106"/>
      <c r="H348" s="103"/>
      <c r="I348" s="106"/>
      <c r="J348" s="97"/>
      <c r="K348" s="97"/>
      <c r="L348" s="97"/>
      <c r="M348" s="97"/>
      <c r="N348" s="97"/>
      <c r="O348" s="97"/>
      <c r="P348" s="97"/>
      <c r="Q348" s="97"/>
      <c r="R348" s="97"/>
      <c r="S348" s="97"/>
      <c r="T348" s="97"/>
      <c r="U348" s="97"/>
      <c r="V348" s="97"/>
      <c r="W348" s="97"/>
      <c r="X348" s="97"/>
      <c r="Y348" s="97"/>
      <c r="Z348" s="97"/>
      <c r="AA348" s="97"/>
      <c r="AB348" s="97"/>
      <c r="AC348" s="97"/>
      <c r="AD348" s="97"/>
      <c r="AE348" s="97"/>
      <c r="AF348" s="97"/>
      <c r="AG348" s="97"/>
      <c r="AH348" s="97"/>
      <c r="AI348" s="97"/>
    </row>
    <row r="349" spans="1:35" s="98" customFormat="1" x14ac:dyDescent="0.25">
      <c r="A349" s="120"/>
      <c r="B349" s="190">
        <v>4.0999999999999996</v>
      </c>
      <c r="C349" s="165" t="s">
        <v>699</v>
      </c>
      <c r="D349" s="165">
        <v>1</v>
      </c>
      <c r="E349" s="165" t="s">
        <v>144</v>
      </c>
      <c r="F349" s="1"/>
      <c r="G349" s="104"/>
      <c r="H349" s="103">
        <f>G349*D349</f>
        <v>0</v>
      </c>
      <c r="I349" s="105"/>
      <c r="J349" s="97"/>
      <c r="K349" s="97"/>
      <c r="L349" s="97"/>
      <c r="M349" s="97"/>
      <c r="N349" s="97"/>
      <c r="O349" s="97"/>
      <c r="P349" s="97"/>
      <c r="Q349" s="97"/>
      <c r="R349" s="97"/>
      <c r="S349" s="97"/>
      <c r="T349" s="97"/>
      <c r="U349" s="97"/>
      <c r="V349" s="97"/>
      <c r="W349" s="97"/>
      <c r="X349" s="97"/>
      <c r="Y349" s="97"/>
      <c r="Z349" s="97"/>
      <c r="AA349" s="97"/>
      <c r="AB349" s="97"/>
      <c r="AC349" s="97"/>
      <c r="AD349" s="97"/>
      <c r="AE349" s="97"/>
      <c r="AF349" s="97"/>
      <c r="AG349" s="97"/>
      <c r="AH349" s="97"/>
      <c r="AI349" s="97"/>
    </row>
    <row r="350" spans="1:35" s="98" customFormat="1" x14ac:dyDescent="0.25">
      <c r="A350" s="120"/>
      <c r="B350" s="190">
        <v>4.2</v>
      </c>
      <c r="C350" s="165" t="s">
        <v>700</v>
      </c>
      <c r="D350" s="165">
        <v>1</v>
      </c>
      <c r="E350" s="165" t="s">
        <v>144</v>
      </c>
      <c r="F350" s="1"/>
      <c r="G350" s="104"/>
      <c r="H350" s="103">
        <f>G350*D350</f>
        <v>0</v>
      </c>
      <c r="I350" s="105"/>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c r="AG350" s="97"/>
      <c r="AH350" s="97"/>
      <c r="AI350" s="97"/>
    </row>
    <row r="351" spans="1:35" s="98" customFormat="1" x14ac:dyDescent="0.25">
      <c r="A351" s="120"/>
      <c r="B351" s="187">
        <v>5</v>
      </c>
      <c r="C351" s="167" t="s">
        <v>701</v>
      </c>
      <c r="D351" s="202"/>
      <c r="E351" s="202"/>
      <c r="F351" s="1"/>
      <c r="G351" s="106"/>
      <c r="H351" s="103"/>
      <c r="I351" s="106"/>
      <c r="J351" s="97"/>
      <c r="K351" s="97"/>
      <c r="L351" s="97"/>
      <c r="M351" s="97"/>
      <c r="N351" s="97"/>
      <c r="O351" s="97"/>
      <c r="P351" s="97"/>
      <c r="Q351" s="97"/>
      <c r="R351" s="97"/>
      <c r="S351" s="97"/>
      <c r="T351" s="97"/>
      <c r="U351" s="97"/>
      <c r="V351" s="97"/>
      <c r="W351" s="97"/>
      <c r="X351" s="97"/>
      <c r="Y351" s="97"/>
      <c r="Z351" s="97"/>
      <c r="AA351" s="97"/>
      <c r="AB351" s="97"/>
      <c r="AC351" s="97"/>
      <c r="AD351" s="97"/>
      <c r="AE351" s="97"/>
      <c r="AF351" s="97"/>
      <c r="AG351" s="97"/>
      <c r="AH351" s="97"/>
      <c r="AI351" s="97"/>
    </row>
    <row r="352" spans="1:35" s="98" customFormat="1" x14ac:dyDescent="0.25">
      <c r="A352" s="120"/>
      <c r="B352" s="190">
        <v>5.0999999999999996</v>
      </c>
      <c r="C352" s="165" t="s">
        <v>437</v>
      </c>
      <c r="D352" s="204"/>
      <c r="E352" s="204"/>
      <c r="F352" s="1"/>
      <c r="G352" s="106"/>
      <c r="H352" s="103"/>
      <c r="I352" s="106"/>
      <c r="J352" s="97"/>
      <c r="K352" s="97"/>
      <c r="L352" s="97"/>
      <c r="M352" s="97"/>
      <c r="N352" s="97"/>
      <c r="O352" s="97"/>
      <c r="P352" s="97"/>
      <c r="Q352" s="97"/>
      <c r="R352" s="97"/>
      <c r="S352" s="97"/>
      <c r="T352" s="97"/>
      <c r="U352" s="97"/>
      <c r="V352" s="97"/>
      <c r="W352" s="97"/>
      <c r="X352" s="97"/>
      <c r="Y352" s="97"/>
      <c r="Z352" s="97"/>
      <c r="AA352" s="97"/>
      <c r="AB352" s="97"/>
      <c r="AC352" s="97"/>
      <c r="AD352" s="97"/>
      <c r="AE352" s="97"/>
      <c r="AF352" s="97"/>
      <c r="AG352" s="97"/>
      <c r="AH352" s="97"/>
      <c r="AI352" s="97"/>
    </row>
    <row r="353" spans="1:35" s="98" customFormat="1" x14ac:dyDescent="0.25">
      <c r="A353" s="120"/>
      <c r="B353" s="158" t="s">
        <v>702</v>
      </c>
      <c r="C353" s="165" t="s">
        <v>703</v>
      </c>
      <c r="D353" s="165">
        <v>1</v>
      </c>
      <c r="E353" s="165" t="s">
        <v>145</v>
      </c>
      <c r="F353" s="1"/>
      <c r="G353" s="104"/>
      <c r="H353" s="103">
        <f t="shared" ref="H353:H378" si="8">G353*D353</f>
        <v>0</v>
      </c>
      <c r="I353" s="105"/>
      <c r="J353" s="97"/>
      <c r="K353" s="97"/>
      <c r="L353" s="97"/>
      <c r="M353" s="97"/>
      <c r="N353" s="97"/>
      <c r="O353" s="97"/>
      <c r="P353" s="97"/>
      <c r="Q353" s="97"/>
      <c r="R353" s="97"/>
      <c r="S353" s="97"/>
      <c r="T353" s="97"/>
      <c r="U353" s="97"/>
      <c r="V353" s="97"/>
      <c r="W353" s="97"/>
      <c r="X353" s="97"/>
      <c r="Y353" s="97"/>
      <c r="Z353" s="97"/>
      <c r="AA353" s="97"/>
      <c r="AB353" s="97"/>
      <c r="AC353" s="97"/>
      <c r="AD353" s="97"/>
      <c r="AE353" s="97"/>
      <c r="AF353" s="97"/>
      <c r="AG353" s="97"/>
      <c r="AH353" s="97"/>
      <c r="AI353" s="97"/>
    </row>
    <row r="354" spans="1:35" s="98" customFormat="1" x14ac:dyDescent="0.25">
      <c r="A354" s="120"/>
      <c r="B354" s="158" t="s">
        <v>704</v>
      </c>
      <c r="C354" s="165" t="s">
        <v>705</v>
      </c>
      <c r="D354" s="165">
        <v>1</v>
      </c>
      <c r="E354" s="165" t="s">
        <v>145</v>
      </c>
      <c r="F354" s="1"/>
      <c r="G354" s="104"/>
      <c r="H354" s="103">
        <f t="shared" si="8"/>
        <v>0</v>
      </c>
      <c r="I354" s="105"/>
      <c r="J354" s="97"/>
      <c r="K354" s="97"/>
      <c r="L354" s="97"/>
      <c r="M354" s="97"/>
      <c r="N354" s="97"/>
      <c r="O354" s="97"/>
      <c r="P354" s="97"/>
      <c r="Q354" s="97"/>
      <c r="R354" s="97"/>
      <c r="S354" s="97"/>
      <c r="T354" s="97"/>
      <c r="U354" s="97"/>
      <c r="V354" s="97"/>
      <c r="W354" s="97"/>
      <c r="X354" s="97"/>
      <c r="Y354" s="97"/>
      <c r="Z354" s="97"/>
      <c r="AA354" s="97"/>
      <c r="AB354" s="97"/>
      <c r="AC354" s="97"/>
      <c r="AD354" s="97"/>
      <c r="AE354" s="97"/>
      <c r="AF354" s="97"/>
      <c r="AG354" s="97"/>
      <c r="AH354" s="97"/>
      <c r="AI354" s="97"/>
    </row>
    <row r="355" spans="1:35" s="98" customFormat="1" x14ac:dyDescent="0.25">
      <c r="A355" s="120"/>
      <c r="B355" s="158" t="s">
        <v>706</v>
      </c>
      <c r="C355" s="165" t="s">
        <v>707</v>
      </c>
      <c r="D355" s="165">
        <v>1</v>
      </c>
      <c r="E355" s="165" t="s">
        <v>145</v>
      </c>
      <c r="F355" s="1"/>
      <c r="G355" s="104"/>
      <c r="H355" s="103">
        <f t="shared" si="8"/>
        <v>0</v>
      </c>
      <c r="I355" s="105"/>
      <c r="J355" s="97"/>
      <c r="K355" s="97"/>
      <c r="L355" s="97"/>
      <c r="M355" s="97"/>
      <c r="N355" s="97"/>
      <c r="O355" s="97"/>
      <c r="P355" s="97"/>
      <c r="Q355" s="97"/>
      <c r="R355" s="97"/>
      <c r="S355" s="97"/>
      <c r="T355" s="97"/>
      <c r="U355" s="97"/>
      <c r="V355" s="97"/>
      <c r="W355" s="97"/>
      <c r="X355" s="97"/>
      <c r="Y355" s="97"/>
      <c r="Z355" s="97"/>
      <c r="AA355" s="97"/>
      <c r="AB355" s="97"/>
      <c r="AC355" s="97"/>
      <c r="AD355" s="97"/>
      <c r="AE355" s="97"/>
      <c r="AF355" s="97"/>
      <c r="AG355" s="97"/>
      <c r="AH355" s="97"/>
      <c r="AI355" s="97"/>
    </row>
    <row r="356" spans="1:35" s="98" customFormat="1" x14ac:dyDescent="0.25">
      <c r="A356" s="120"/>
      <c r="B356" s="158" t="s">
        <v>708</v>
      </c>
      <c r="C356" s="165" t="s">
        <v>709</v>
      </c>
      <c r="D356" s="165">
        <v>1</v>
      </c>
      <c r="E356" s="165" t="s">
        <v>145</v>
      </c>
      <c r="F356" s="1"/>
      <c r="G356" s="104"/>
      <c r="H356" s="103">
        <f t="shared" si="8"/>
        <v>0</v>
      </c>
      <c r="I356" s="105"/>
      <c r="J356" s="97"/>
      <c r="K356" s="97"/>
      <c r="L356" s="97"/>
      <c r="M356" s="97"/>
      <c r="N356" s="97"/>
      <c r="O356" s="97"/>
      <c r="P356" s="97"/>
      <c r="Q356" s="97"/>
      <c r="R356" s="97"/>
      <c r="S356" s="97"/>
      <c r="T356" s="97"/>
      <c r="U356" s="97"/>
      <c r="V356" s="97"/>
      <c r="W356" s="97"/>
      <c r="X356" s="97"/>
      <c r="Y356" s="97"/>
      <c r="Z356" s="97"/>
      <c r="AA356" s="97"/>
      <c r="AB356" s="97"/>
      <c r="AC356" s="97"/>
      <c r="AD356" s="97"/>
      <c r="AE356" s="97"/>
      <c r="AF356" s="97"/>
      <c r="AG356" s="97"/>
      <c r="AH356" s="97"/>
      <c r="AI356" s="97"/>
    </row>
    <row r="357" spans="1:35" s="98" customFormat="1" ht="30" x14ac:dyDescent="0.25">
      <c r="A357" s="120"/>
      <c r="B357" s="190">
        <v>5.2</v>
      </c>
      <c r="C357" s="165" t="s">
        <v>438</v>
      </c>
      <c r="D357" s="165"/>
      <c r="E357" s="11"/>
      <c r="F357" s="1"/>
      <c r="G357" s="106"/>
      <c r="H357" s="103"/>
      <c r="I357" s="106"/>
      <c r="J357" s="97"/>
      <c r="K357" s="97"/>
      <c r="L357" s="97"/>
      <c r="M357" s="97"/>
      <c r="N357" s="97"/>
      <c r="O357" s="97"/>
      <c r="P357" s="97"/>
      <c r="Q357" s="97"/>
      <c r="R357" s="97"/>
      <c r="S357" s="97"/>
      <c r="T357" s="97"/>
      <c r="U357" s="97"/>
      <c r="V357" s="97"/>
      <c r="W357" s="97"/>
      <c r="X357" s="97"/>
      <c r="Y357" s="97"/>
      <c r="Z357" s="97"/>
      <c r="AA357" s="97"/>
      <c r="AB357" s="97"/>
      <c r="AC357" s="97"/>
      <c r="AD357" s="97"/>
      <c r="AE357" s="97"/>
      <c r="AF357" s="97"/>
      <c r="AG357" s="97"/>
      <c r="AH357" s="97"/>
      <c r="AI357" s="97"/>
    </row>
    <row r="358" spans="1:35" s="98" customFormat="1" x14ac:dyDescent="0.25">
      <c r="A358" s="120"/>
      <c r="B358" s="158" t="s">
        <v>710</v>
      </c>
      <c r="C358" s="165" t="s">
        <v>703</v>
      </c>
      <c r="D358" s="165">
        <v>1</v>
      </c>
      <c r="E358" s="165" t="s">
        <v>145</v>
      </c>
      <c r="F358" s="1"/>
      <c r="G358" s="104"/>
      <c r="H358" s="103">
        <f t="shared" si="8"/>
        <v>0</v>
      </c>
      <c r="I358" s="105"/>
      <c r="J358" s="97"/>
      <c r="K358" s="97"/>
      <c r="L358" s="97"/>
      <c r="M358" s="97"/>
      <c r="N358" s="97"/>
      <c r="O358" s="97"/>
      <c r="P358" s="97"/>
      <c r="Q358" s="97"/>
      <c r="R358" s="97"/>
      <c r="S358" s="97"/>
      <c r="T358" s="97"/>
      <c r="U358" s="97"/>
      <c r="V358" s="97"/>
      <c r="W358" s="97"/>
      <c r="X358" s="97"/>
      <c r="Y358" s="97"/>
      <c r="Z358" s="97"/>
      <c r="AA358" s="97"/>
      <c r="AB358" s="97"/>
      <c r="AC358" s="97"/>
      <c r="AD358" s="97"/>
      <c r="AE358" s="97"/>
      <c r="AF358" s="97"/>
      <c r="AG358" s="97"/>
      <c r="AH358" s="97"/>
      <c r="AI358" s="97"/>
    </row>
    <row r="359" spans="1:35" s="98" customFormat="1" x14ac:dyDescent="0.25">
      <c r="A359" s="120"/>
      <c r="B359" s="158" t="s">
        <v>711</v>
      </c>
      <c r="C359" s="165" t="s">
        <v>705</v>
      </c>
      <c r="D359" s="165">
        <v>1</v>
      </c>
      <c r="E359" s="165" t="s">
        <v>145</v>
      </c>
      <c r="F359" s="1"/>
      <c r="G359" s="104"/>
      <c r="H359" s="103">
        <f t="shared" si="8"/>
        <v>0</v>
      </c>
      <c r="I359" s="105"/>
      <c r="J359" s="97"/>
      <c r="K359" s="97"/>
      <c r="L359" s="97"/>
      <c r="M359" s="97"/>
      <c r="N359" s="97"/>
      <c r="O359" s="97"/>
      <c r="P359" s="97"/>
      <c r="Q359" s="97"/>
      <c r="R359" s="97"/>
      <c r="S359" s="97"/>
      <c r="T359" s="97"/>
      <c r="U359" s="97"/>
      <c r="V359" s="97"/>
      <c r="W359" s="97"/>
      <c r="X359" s="97"/>
      <c r="Y359" s="97"/>
      <c r="Z359" s="97"/>
      <c r="AA359" s="97"/>
      <c r="AB359" s="97"/>
      <c r="AC359" s="97"/>
      <c r="AD359" s="97"/>
      <c r="AE359" s="97"/>
      <c r="AF359" s="97"/>
      <c r="AG359" s="97"/>
      <c r="AH359" s="97"/>
      <c r="AI359" s="97"/>
    </row>
    <row r="360" spans="1:35" s="98" customFormat="1" x14ac:dyDescent="0.25">
      <c r="A360" s="120"/>
      <c r="B360" s="158" t="s">
        <v>712</v>
      </c>
      <c r="C360" s="165" t="s">
        <v>707</v>
      </c>
      <c r="D360" s="165">
        <v>1</v>
      </c>
      <c r="E360" s="165" t="s">
        <v>145</v>
      </c>
      <c r="F360" s="1"/>
      <c r="G360" s="104"/>
      <c r="H360" s="103">
        <f t="shared" si="8"/>
        <v>0</v>
      </c>
      <c r="I360" s="105"/>
      <c r="J360" s="97"/>
      <c r="K360" s="97"/>
      <c r="L360" s="97"/>
      <c r="M360" s="97"/>
      <c r="N360" s="97"/>
      <c r="O360" s="97"/>
      <c r="P360" s="97"/>
      <c r="Q360" s="97"/>
      <c r="R360" s="97"/>
      <c r="S360" s="97"/>
      <c r="T360" s="97"/>
      <c r="U360" s="97"/>
      <c r="V360" s="97"/>
      <c r="W360" s="97"/>
      <c r="X360" s="97"/>
      <c r="Y360" s="97"/>
      <c r="Z360" s="97"/>
      <c r="AA360" s="97"/>
      <c r="AB360" s="97"/>
      <c r="AC360" s="97"/>
      <c r="AD360" s="97"/>
      <c r="AE360" s="97"/>
      <c r="AF360" s="97"/>
      <c r="AG360" s="97"/>
      <c r="AH360" s="97"/>
      <c r="AI360" s="97"/>
    </row>
    <row r="361" spans="1:35" s="98" customFormat="1" x14ac:dyDescent="0.25">
      <c r="A361" s="120"/>
      <c r="B361" s="158" t="s">
        <v>713</v>
      </c>
      <c r="C361" s="165" t="s">
        <v>709</v>
      </c>
      <c r="D361" s="165">
        <v>1</v>
      </c>
      <c r="E361" s="165" t="s">
        <v>145</v>
      </c>
      <c r="F361" s="1"/>
      <c r="G361" s="104"/>
      <c r="H361" s="103">
        <f t="shared" si="8"/>
        <v>0</v>
      </c>
      <c r="I361" s="105"/>
      <c r="J361" s="97"/>
      <c r="K361" s="97"/>
      <c r="L361" s="97"/>
      <c r="M361" s="97"/>
      <c r="N361" s="97"/>
      <c r="O361" s="97"/>
      <c r="P361" s="97"/>
      <c r="Q361" s="97"/>
      <c r="R361" s="97"/>
      <c r="S361" s="97"/>
      <c r="T361" s="97"/>
      <c r="U361" s="97"/>
      <c r="V361" s="97"/>
      <c r="W361" s="97"/>
      <c r="X361" s="97"/>
      <c r="Y361" s="97"/>
      <c r="Z361" s="97"/>
      <c r="AA361" s="97"/>
      <c r="AB361" s="97"/>
      <c r="AC361" s="97"/>
      <c r="AD361" s="97"/>
      <c r="AE361" s="97"/>
      <c r="AF361" s="97"/>
      <c r="AG361" s="97"/>
      <c r="AH361" s="97"/>
      <c r="AI361" s="97"/>
    </row>
    <row r="362" spans="1:35" s="98" customFormat="1" x14ac:dyDescent="0.25">
      <c r="A362" s="120"/>
      <c r="B362" s="190">
        <v>5.3</v>
      </c>
      <c r="C362" s="165" t="s">
        <v>714</v>
      </c>
      <c r="D362" s="165"/>
      <c r="E362" s="11"/>
      <c r="F362" s="1"/>
      <c r="G362" s="106"/>
      <c r="H362" s="103"/>
      <c r="I362" s="106"/>
      <c r="J362" s="97"/>
      <c r="K362" s="97"/>
      <c r="L362" s="97"/>
      <c r="M362" s="97"/>
      <c r="N362" s="97"/>
      <c r="O362" s="97"/>
      <c r="P362" s="97"/>
      <c r="Q362" s="97"/>
      <c r="R362" s="97"/>
      <c r="S362" s="97"/>
      <c r="T362" s="97"/>
      <c r="U362" s="97"/>
      <c r="V362" s="97"/>
      <c r="W362" s="97"/>
      <c r="X362" s="97"/>
      <c r="Y362" s="97"/>
      <c r="Z362" s="97"/>
      <c r="AA362" s="97"/>
      <c r="AB362" s="97"/>
      <c r="AC362" s="97"/>
      <c r="AD362" s="97"/>
      <c r="AE362" s="97"/>
      <c r="AF362" s="97"/>
      <c r="AG362" s="97"/>
      <c r="AH362" s="97"/>
      <c r="AI362" s="97"/>
    </row>
    <row r="363" spans="1:35" s="98" customFormat="1" x14ac:dyDescent="0.25">
      <c r="A363" s="120"/>
      <c r="B363" s="158" t="s">
        <v>715</v>
      </c>
      <c r="C363" s="165" t="s">
        <v>703</v>
      </c>
      <c r="D363" s="165">
        <v>1</v>
      </c>
      <c r="E363" s="165" t="s">
        <v>145</v>
      </c>
      <c r="F363" s="1"/>
      <c r="G363" s="104"/>
      <c r="H363" s="103">
        <f t="shared" si="8"/>
        <v>0</v>
      </c>
      <c r="I363" s="105"/>
      <c r="J363" s="97"/>
      <c r="K363" s="97"/>
      <c r="L363" s="97"/>
      <c r="M363" s="97"/>
      <c r="N363" s="97"/>
      <c r="O363" s="97"/>
      <c r="P363" s="97"/>
      <c r="Q363" s="97"/>
      <c r="R363" s="97"/>
      <c r="S363" s="97"/>
      <c r="T363" s="97"/>
      <c r="U363" s="97"/>
      <c r="V363" s="97"/>
      <c r="W363" s="97"/>
      <c r="X363" s="97"/>
      <c r="Y363" s="97"/>
      <c r="Z363" s="97"/>
      <c r="AA363" s="97"/>
      <c r="AB363" s="97"/>
      <c r="AC363" s="97"/>
      <c r="AD363" s="97"/>
      <c r="AE363" s="97"/>
      <c r="AF363" s="97"/>
      <c r="AG363" s="97"/>
      <c r="AH363" s="97"/>
      <c r="AI363" s="97"/>
    </row>
    <row r="364" spans="1:35" s="98" customFormat="1" x14ac:dyDescent="0.25">
      <c r="A364" s="120"/>
      <c r="B364" s="158" t="s">
        <v>716</v>
      </c>
      <c r="C364" s="165" t="s">
        <v>705</v>
      </c>
      <c r="D364" s="165">
        <v>1</v>
      </c>
      <c r="E364" s="165" t="s">
        <v>145</v>
      </c>
      <c r="F364" s="1"/>
      <c r="G364" s="104"/>
      <c r="H364" s="103">
        <f t="shared" si="8"/>
        <v>0</v>
      </c>
      <c r="I364" s="105"/>
      <c r="J364" s="97"/>
      <c r="K364" s="97"/>
      <c r="L364" s="97"/>
      <c r="M364" s="97"/>
      <c r="N364" s="97"/>
      <c r="O364" s="97"/>
      <c r="P364" s="97"/>
      <c r="Q364" s="97"/>
      <c r="R364" s="97"/>
      <c r="S364" s="97"/>
      <c r="T364" s="97"/>
      <c r="U364" s="97"/>
      <c r="V364" s="97"/>
      <c r="W364" s="97"/>
      <c r="X364" s="97"/>
      <c r="Y364" s="97"/>
      <c r="Z364" s="97"/>
      <c r="AA364" s="97"/>
      <c r="AB364" s="97"/>
      <c r="AC364" s="97"/>
      <c r="AD364" s="97"/>
      <c r="AE364" s="97"/>
      <c r="AF364" s="97"/>
      <c r="AG364" s="97"/>
      <c r="AH364" s="97"/>
      <c r="AI364" s="97"/>
    </row>
    <row r="365" spans="1:35" s="98" customFormat="1" x14ac:dyDescent="0.25">
      <c r="A365" s="120"/>
      <c r="B365" s="158" t="s">
        <v>717</v>
      </c>
      <c r="C365" s="165" t="s">
        <v>707</v>
      </c>
      <c r="D365" s="165">
        <v>1</v>
      </c>
      <c r="E365" s="165" t="s">
        <v>145</v>
      </c>
      <c r="F365" s="1"/>
      <c r="G365" s="104"/>
      <c r="H365" s="103">
        <f t="shared" si="8"/>
        <v>0</v>
      </c>
      <c r="I365" s="105"/>
      <c r="J365" s="97"/>
      <c r="K365" s="97"/>
      <c r="L365" s="97"/>
      <c r="M365" s="97"/>
      <c r="N365" s="97"/>
      <c r="O365" s="97"/>
      <c r="P365" s="97"/>
      <c r="Q365" s="97"/>
      <c r="R365" s="97"/>
      <c r="S365" s="97"/>
      <c r="T365" s="97"/>
      <c r="U365" s="97"/>
      <c r="V365" s="97"/>
      <c r="W365" s="97"/>
      <c r="X365" s="97"/>
      <c r="Y365" s="97"/>
      <c r="Z365" s="97"/>
      <c r="AA365" s="97"/>
      <c r="AB365" s="97"/>
      <c r="AC365" s="97"/>
      <c r="AD365" s="97"/>
      <c r="AE365" s="97"/>
      <c r="AF365" s="97"/>
      <c r="AG365" s="97"/>
      <c r="AH365" s="97"/>
      <c r="AI365" s="97"/>
    </row>
    <row r="366" spans="1:35" s="98" customFormat="1" x14ac:dyDescent="0.25">
      <c r="A366" s="120"/>
      <c r="B366" s="158" t="s">
        <v>718</v>
      </c>
      <c r="C366" s="165" t="s">
        <v>709</v>
      </c>
      <c r="D366" s="165">
        <v>1</v>
      </c>
      <c r="E366" s="165" t="s">
        <v>145</v>
      </c>
      <c r="F366" s="1"/>
      <c r="G366" s="104"/>
      <c r="H366" s="103">
        <f t="shared" si="8"/>
        <v>0</v>
      </c>
      <c r="I366" s="105"/>
      <c r="J366" s="97"/>
      <c r="K366" s="97"/>
      <c r="L366" s="97"/>
      <c r="M366" s="97"/>
      <c r="N366" s="97"/>
      <c r="O366" s="97"/>
      <c r="P366" s="97"/>
      <c r="Q366" s="97"/>
      <c r="R366" s="97"/>
      <c r="S366" s="97"/>
      <c r="T366" s="97"/>
      <c r="U366" s="97"/>
      <c r="V366" s="97"/>
      <c r="W366" s="97"/>
      <c r="X366" s="97"/>
      <c r="Y366" s="97"/>
      <c r="Z366" s="97"/>
      <c r="AA366" s="97"/>
      <c r="AB366" s="97"/>
      <c r="AC366" s="97"/>
      <c r="AD366" s="97"/>
      <c r="AE366" s="97"/>
      <c r="AF366" s="97"/>
      <c r="AG366" s="97"/>
      <c r="AH366" s="97"/>
      <c r="AI366" s="97"/>
    </row>
    <row r="367" spans="1:35" s="98" customFormat="1" x14ac:dyDescent="0.25">
      <c r="A367" s="120"/>
      <c r="B367" s="187">
        <v>6</v>
      </c>
      <c r="C367" s="167" t="s">
        <v>719</v>
      </c>
      <c r="D367" s="167"/>
      <c r="E367" s="11"/>
      <c r="F367" s="1"/>
      <c r="G367" s="106"/>
      <c r="H367" s="103"/>
      <c r="I367" s="106"/>
      <c r="J367" s="97"/>
      <c r="K367" s="97"/>
      <c r="L367" s="97"/>
      <c r="M367" s="97"/>
      <c r="N367" s="97"/>
      <c r="O367" s="97"/>
      <c r="P367" s="97"/>
      <c r="Q367" s="97"/>
      <c r="R367" s="97"/>
      <c r="S367" s="97"/>
      <c r="T367" s="97"/>
      <c r="U367" s="97"/>
      <c r="V367" s="97"/>
      <c r="W367" s="97"/>
      <c r="X367" s="97"/>
      <c r="Y367" s="97"/>
      <c r="Z367" s="97"/>
      <c r="AA367" s="97"/>
      <c r="AB367" s="97"/>
      <c r="AC367" s="97"/>
      <c r="AD367" s="97"/>
      <c r="AE367" s="97"/>
      <c r="AF367" s="97"/>
      <c r="AG367" s="97"/>
      <c r="AH367" s="97"/>
      <c r="AI367" s="97"/>
    </row>
    <row r="368" spans="1:35" s="98" customFormat="1" x14ac:dyDescent="0.25">
      <c r="A368" s="120"/>
      <c r="B368" s="190">
        <v>6.1</v>
      </c>
      <c r="C368" s="165" t="s">
        <v>720</v>
      </c>
      <c r="D368" s="165">
        <v>1</v>
      </c>
      <c r="E368" s="165" t="s">
        <v>146</v>
      </c>
      <c r="F368" s="1"/>
      <c r="G368" s="104"/>
      <c r="H368" s="103">
        <f t="shared" si="8"/>
        <v>0</v>
      </c>
      <c r="I368" s="105"/>
      <c r="J368" s="97"/>
      <c r="K368" s="97"/>
      <c r="L368" s="97"/>
      <c r="M368" s="97"/>
      <c r="N368" s="97"/>
      <c r="O368" s="97"/>
      <c r="P368" s="97"/>
      <c r="Q368" s="97"/>
      <c r="R368" s="97"/>
      <c r="S368" s="97"/>
      <c r="T368" s="97"/>
      <c r="U368" s="97"/>
      <c r="V368" s="97"/>
      <c r="W368" s="97"/>
      <c r="X368" s="97"/>
      <c r="Y368" s="97"/>
      <c r="Z368" s="97"/>
      <c r="AA368" s="97"/>
      <c r="AB368" s="97"/>
      <c r="AC368" s="97"/>
      <c r="AD368" s="97"/>
      <c r="AE368" s="97"/>
      <c r="AF368" s="97"/>
      <c r="AG368" s="97"/>
      <c r="AH368" s="97"/>
      <c r="AI368" s="97"/>
    </row>
    <row r="369" spans="1:35" s="98" customFormat="1" ht="30" x14ac:dyDescent="0.25">
      <c r="A369" s="120"/>
      <c r="B369" s="190">
        <v>6.2</v>
      </c>
      <c r="C369" s="110" t="s">
        <v>1021</v>
      </c>
      <c r="D369" s="165">
        <v>1</v>
      </c>
      <c r="E369" s="165" t="s">
        <v>147</v>
      </c>
      <c r="F369" s="1"/>
      <c r="G369" s="104"/>
      <c r="H369" s="103">
        <f t="shared" si="8"/>
        <v>0</v>
      </c>
      <c r="I369" s="105"/>
      <c r="J369" s="97"/>
      <c r="K369" s="97"/>
      <c r="L369" s="97"/>
      <c r="M369" s="97"/>
      <c r="N369" s="97"/>
      <c r="O369" s="97"/>
      <c r="P369" s="97"/>
      <c r="Q369" s="97"/>
      <c r="R369" s="97"/>
      <c r="S369" s="97"/>
      <c r="T369" s="97"/>
      <c r="U369" s="97"/>
      <c r="V369" s="97"/>
      <c r="W369" s="97"/>
      <c r="X369" s="97"/>
      <c r="Y369" s="97"/>
      <c r="Z369" s="97"/>
      <c r="AA369" s="97"/>
      <c r="AB369" s="97"/>
      <c r="AC369" s="97"/>
      <c r="AD369" s="97"/>
      <c r="AE369" s="97"/>
      <c r="AF369" s="97"/>
      <c r="AG369" s="97"/>
      <c r="AH369" s="97"/>
      <c r="AI369" s="97"/>
    </row>
    <row r="370" spans="1:35" s="98" customFormat="1" ht="30" x14ac:dyDescent="0.25">
      <c r="A370" s="120"/>
      <c r="B370" s="190">
        <v>6.3</v>
      </c>
      <c r="C370" s="165" t="s">
        <v>721</v>
      </c>
      <c r="D370" s="165">
        <v>1</v>
      </c>
      <c r="E370" s="165" t="s">
        <v>148</v>
      </c>
      <c r="F370" s="1"/>
      <c r="G370" s="104"/>
      <c r="H370" s="103">
        <f t="shared" si="8"/>
        <v>0</v>
      </c>
      <c r="I370" s="105"/>
      <c r="J370" s="97"/>
      <c r="K370" s="97"/>
      <c r="L370" s="97"/>
      <c r="M370" s="97"/>
      <c r="N370" s="97"/>
      <c r="O370" s="97"/>
      <c r="P370" s="97"/>
      <c r="Q370" s="97"/>
      <c r="R370" s="97"/>
      <c r="S370" s="97"/>
      <c r="T370" s="97"/>
      <c r="U370" s="97"/>
      <c r="V370" s="97"/>
      <c r="W370" s="97"/>
      <c r="X370" s="97"/>
      <c r="Y370" s="97"/>
      <c r="Z370" s="97"/>
      <c r="AA370" s="97"/>
      <c r="AB370" s="97"/>
      <c r="AC370" s="97"/>
      <c r="AD370" s="97"/>
      <c r="AE370" s="97"/>
      <c r="AF370" s="97"/>
      <c r="AG370" s="97"/>
      <c r="AH370" s="97"/>
      <c r="AI370" s="97"/>
    </row>
    <row r="371" spans="1:35" s="98" customFormat="1" x14ac:dyDescent="0.25">
      <c r="A371" s="120"/>
      <c r="B371" s="190">
        <v>6.4</v>
      </c>
      <c r="C371" s="165" t="s">
        <v>722</v>
      </c>
      <c r="D371" s="165">
        <v>1</v>
      </c>
      <c r="E371" s="165" t="s">
        <v>146</v>
      </c>
      <c r="F371" s="1"/>
      <c r="G371" s="104"/>
      <c r="H371" s="103">
        <f t="shared" si="8"/>
        <v>0</v>
      </c>
      <c r="I371" s="105"/>
      <c r="J371" s="97"/>
      <c r="K371" s="97"/>
      <c r="L371" s="97"/>
      <c r="M371" s="97"/>
      <c r="N371" s="97"/>
      <c r="O371" s="97"/>
      <c r="P371" s="97"/>
      <c r="Q371" s="97"/>
      <c r="R371" s="97"/>
      <c r="S371" s="97"/>
      <c r="T371" s="97"/>
      <c r="U371" s="97"/>
      <c r="V371" s="97"/>
      <c r="W371" s="97"/>
      <c r="X371" s="97"/>
      <c r="Y371" s="97"/>
      <c r="Z371" s="97"/>
      <c r="AA371" s="97"/>
      <c r="AB371" s="97"/>
      <c r="AC371" s="97"/>
      <c r="AD371" s="97"/>
      <c r="AE371" s="97"/>
      <c r="AF371" s="97"/>
      <c r="AG371" s="97"/>
      <c r="AH371" s="97"/>
      <c r="AI371" s="97"/>
    </row>
    <row r="372" spans="1:35" s="98" customFormat="1" x14ac:dyDescent="0.25">
      <c r="A372" s="120"/>
      <c r="B372" s="190">
        <v>6.5</v>
      </c>
      <c r="C372" s="165" t="s">
        <v>723</v>
      </c>
      <c r="D372" s="165">
        <v>1</v>
      </c>
      <c r="E372" s="165" t="s">
        <v>146</v>
      </c>
      <c r="F372" s="1"/>
      <c r="G372" s="104"/>
      <c r="H372" s="103">
        <f t="shared" si="8"/>
        <v>0</v>
      </c>
      <c r="I372" s="105"/>
      <c r="J372" s="97"/>
      <c r="K372" s="97"/>
      <c r="L372" s="97"/>
      <c r="M372" s="97"/>
      <c r="N372" s="97"/>
      <c r="O372" s="97"/>
      <c r="P372" s="97"/>
      <c r="Q372" s="97"/>
      <c r="R372" s="97"/>
      <c r="S372" s="97"/>
      <c r="T372" s="97"/>
      <c r="U372" s="97"/>
      <c r="V372" s="97"/>
      <c r="W372" s="97"/>
      <c r="X372" s="97"/>
      <c r="Y372" s="97"/>
      <c r="Z372" s="97"/>
      <c r="AA372" s="97"/>
      <c r="AB372" s="97"/>
      <c r="AC372" s="97"/>
      <c r="AD372" s="97"/>
      <c r="AE372" s="97"/>
      <c r="AF372" s="97"/>
      <c r="AG372" s="97"/>
      <c r="AH372" s="97"/>
      <c r="AI372" s="97"/>
    </row>
    <row r="373" spans="1:35" s="98" customFormat="1" x14ac:dyDescent="0.25">
      <c r="A373" s="120"/>
      <c r="B373" s="190">
        <v>6.6</v>
      </c>
      <c r="C373" s="165" t="s">
        <v>724</v>
      </c>
      <c r="D373" s="165">
        <v>1</v>
      </c>
      <c r="E373" s="165" t="s">
        <v>146</v>
      </c>
      <c r="F373" s="1"/>
      <c r="G373" s="104"/>
      <c r="H373" s="103">
        <f t="shared" si="8"/>
        <v>0</v>
      </c>
      <c r="I373" s="105"/>
      <c r="J373" s="97"/>
      <c r="K373" s="97"/>
      <c r="L373" s="97"/>
      <c r="M373" s="97"/>
      <c r="N373" s="97"/>
      <c r="O373" s="97"/>
      <c r="P373" s="97"/>
      <c r="Q373" s="97"/>
      <c r="R373" s="97"/>
      <c r="S373" s="97"/>
      <c r="T373" s="97"/>
      <c r="U373" s="97"/>
      <c r="V373" s="97"/>
      <c r="W373" s="97"/>
      <c r="X373" s="97"/>
      <c r="Y373" s="97"/>
      <c r="Z373" s="97"/>
      <c r="AA373" s="97"/>
      <c r="AB373" s="97"/>
      <c r="AC373" s="97"/>
      <c r="AD373" s="97"/>
      <c r="AE373" s="97"/>
      <c r="AF373" s="97"/>
      <c r="AG373" s="97"/>
      <c r="AH373" s="97"/>
      <c r="AI373" s="97"/>
    </row>
    <row r="374" spans="1:35" s="98" customFormat="1" x14ac:dyDescent="0.25">
      <c r="A374" s="120"/>
      <c r="B374" s="190">
        <v>6.7</v>
      </c>
      <c r="C374" s="165" t="s">
        <v>725</v>
      </c>
      <c r="D374" s="165">
        <v>1</v>
      </c>
      <c r="E374" s="165" t="s">
        <v>147</v>
      </c>
      <c r="F374" s="1"/>
      <c r="G374" s="104"/>
      <c r="H374" s="103">
        <f t="shared" si="8"/>
        <v>0</v>
      </c>
      <c r="I374" s="105"/>
      <c r="J374" s="97"/>
      <c r="K374" s="97"/>
      <c r="L374" s="97"/>
      <c r="M374" s="97"/>
      <c r="N374" s="97"/>
      <c r="O374" s="97"/>
      <c r="P374" s="97"/>
      <c r="Q374" s="97"/>
      <c r="R374" s="97"/>
      <c r="S374" s="97"/>
      <c r="T374" s="97"/>
      <c r="U374" s="97"/>
      <c r="V374" s="97"/>
      <c r="W374" s="97"/>
      <c r="X374" s="97"/>
      <c r="Y374" s="97"/>
      <c r="Z374" s="97"/>
      <c r="AA374" s="97"/>
      <c r="AB374" s="97"/>
      <c r="AC374" s="97"/>
      <c r="AD374" s="97"/>
      <c r="AE374" s="97"/>
      <c r="AF374" s="97"/>
      <c r="AG374" s="97"/>
      <c r="AH374" s="97"/>
      <c r="AI374" s="97"/>
    </row>
    <row r="375" spans="1:35" s="98" customFormat="1" x14ac:dyDescent="0.25">
      <c r="A375" s="120"/>
      <c r="B375" s="190">
        <v>6.8</v>
      </c>
      <c r="C375" s="165" t="s">
        <v>726</v>
      </c>
      <c r="D375" s="165">
        <v>1</v>
      </c>
      <c r="E375" s="165" t="s">
        <v>147</v>
      </c>
      <c r="F375" s="1"/>
      <c r="G375" s="104"/>
      <c r="H375" s="103">
        <f t="shared" si="8"/>
        <v>0</v>
      </c>
      <c r="I375" s="105"/>
      <c r="J375" s="97"/>
      <c r="K375" s="97"/>
      <c r="L375" s="97"/>
      <c r="M375" s="97"/>
      <c r="N375" s="97"/>
      <c r="O375" s="97"/>
      <c r="P375" s="97"/>
      <c r="Q375" s="97"/>
      <c r="R375" s="97"/>
      <c r="S375" s="97"/>
      <c r="T375" s="97"/>
      <c r="U375" s="97"/>
      <c r="V375" s="97"/>
      <c r="W375" s="97"/>
      <c r="X375" s="97"/>
      <c r="Y375" s="97"/>
      <c r="Z375" s="97"/>
      <c r="AA375" s="97"/>
      <c r="AB375" s="97"/>
      <c r="AC375" s="97"/>
      <c r="AD375" s="97"/>
      <c r="AE375" s="97"/>
      <c r="AF375" s="97"/>
      <c r="AG375" s="97"/>
      <c r="AH375" s="97"/>
      <c r="AI375" s="97"/>
    </row>
    <row r="376" spans="1:35" s="98" customFormat="1" x14ac:dyDescent="0.25">
      <c r="A376" s="120"/>
      <c r="B376" s="190">
        <v>6.9</v>
      </c>
      <c r="C376" s="165" t="s">
        <v>727</v>
      </c>
      <c r="D376" s="165">
        <v>1</v>
      </c>
      <c r="E376" s="165" t="s">
        <v>147</v>
      </c>
      <c r="F376" s="1"/>
      <c r="G376" s="104"/>
      <c r="H376" s="103">
        <f t="shared" si="8"/>
        <v>0</v>
      </c>
      <c r="I376" s="105"/>
      <c r="J376" s="97"/>
      <c r="K376" s="97"/>
      <c r="L376" s="97"/>
      <c r="M376" s="97"/>
      <c r="N376" s="97"/>
      <c r="O376" s="97"/>
      <c r="P376" s="97"/>
      <c r="Q376" s="97"/>
      <c r="R376" s="97"/>
      <c r="S376" s="97"/>
      <c r="T376" s="97"/>
      <c r="U376" s="97"/>
      <c r="V376" s="97"/>
      <c r="W376" s="97"/>
      <c r="X376" s="97"/>
      <c r="Y376" s="97"/>
      <c r="Z376" s="97"/>
      <c r="AA376" s="97"/>
      <c r="AB376" s="97"/>
      <c r="AC376" s="97"/>
      <c r="AD376" s="97"/>
      <c r="AE376" s="97"/>
      <c r="AF376" s="97"/>
      <c r="AG376" s="97"/>
      <c r="AH376" s="97"/>
      <c r="AI376" s="97"/>
    </row>
    <row r="377" spans="1:35" s="98" customFormat="1" x14ac:dyDescent="0.25">
      <c r="A377" s="120"/>
      <c r="B377" s="199">
        <v>6.1</v>
      </c>
      <c r="C377" s="165" t="s">
        <v>728</v>
      </c>
      <c r="D377" s="165">
        <v>1</v>
      </c>
      <c r="E377" s="165" t="s">
        <v>147</v>
      </c>
      <c r="F377" s="1"/>
      <c r="G377" s="104"/>
      <c r="H377" s="103">
        <f t="shared" si="8"/>
        <v>0</v>
      </c>
      <c r="I377" s="105"/>
      <c r="J377" s="97"/>
      <c r="K377" s="97"/>
      <c r="L377" s="97"/>
      <c r="M377" s="97"/>
      <c r="N377" s="97"/>
      <c r="O377" s="97"/>
      <c r="P377" s="97"/>
      <c r="Q377" s="97"/>
      <c r="R377" s="97"/>
      <c r="S377" s="97"/>
      <c r="T377" s="97"/>
      <c r="U377" s="97"/>
      <c r="V377" s="97"/>
      <c r="W377" s="97"/>
      <c r="X377" s="97"/>
      <c r="Y377" s="97"/>
      <c r="Z377" s="97"/>
      <c r="AA377" s="97"/>
      <c r="AB377" s="97"/>
      <c r="AC377" s="97"/>
      <c r="AD377" s="97"/>
      <c r="AE377" s="97"/>
      <c r="AF377" s="97"/>
      <c r="AG377" s="97"/>
      <c r="AH377" s="97"/>
      <c r="AI377" s="97"/>
    </row>
    <row r="378" spans="1:35" s="98" customFormat="1" x14ac:dyDescent="0.25">
      <c r="A378" s="120"/>
      <c r="B378" s="199">
        <v>6.11</v>
      </c>
      <c r="C378" s="165" t="s">
        <v>729</v>
      </c>
      <c r="D378" s="165">
        <v>1</v>
      </c>
      <c r="E378" s="11" t="s">
        <v>134</v>
      </c>
      <c r="F378" s="1"/>
      <c r="G378" s="104"/>
      <c r="H378" s="103">
        <f t="shared" si="8"/>
        <v>0</v>
      </c>
      <c r="I378" s="105"/>
      <c r="J378" s="97"/>
      <c r="K378" s="97"/>
      <c r="L378" s="97"/>
      <c r="M378" s="97"/>
      <c r="N378" s="97"/>
      <c r="O378" s="97"/>
      <c r="P378" s="97"/>
      <c r="Q378" s="97"/>
      <c r="R378" s="97"/>
      <c r="S378" s="97"/>
      <c r="T378" s="97"/>
      <c r="U378" s="97"/>
      <c r="V378" s="97"/>
      <c r="W378" s="97"/>
      <c r="X378" s="97"/>
      <c r="Y378" s="97"/>
      <c r="Z378" s="97"/>
      <c r="AA378" s="97"/>
      <c r="AB378" s="97"/>
      <c r="AC378" s="97"/>
      <c r="AD378" s="97"/>
      <c r="AE378" s="97"/>
      <c r="AF378" s="97"/>
      <c r="AG378" s="97"/>
      <c r="AH378" s="97"/>
      <c r="AI378" s="97"/>
    </row>
    <row r="379" spans="1:35" s="98" customFormat="1" x14ac:dyDescent="0.25">
      <c r="A379" s="120"/>
      <c r="B379" s="187">
        <v>7</v>
      </c>
      <c r="C379" s="167" t="s">
        <v>730</v>
      </c>
      <c r="D379" s="167"/>
      <c r="E379" s="11"/>
      <c r="F379" s="1"/>
      <c r="G379" s="106"/>
      <c r="H379" s="103"/>
      <c r="I379" s="106"/>
      <c r="J379" s="97"/>
      <c r="K379" s="97"/>
      <c r="L379" s="97"/>
      <c r="M379" s="97"/>
      <c r="N379" s="97"/>
      <c r="O379" s="97"/>
      <c r="P379" s="97"/>
      <c r="Q379" s="97"/>
      <c r="R379" s="97"/>
      <c r="S379" s="97"/>
      <c r="T379" s="97"/>
      <c r="U379" s="97"/>
      <c r="V379" s="97"/>
      <c r="W379" s="97"/>
      <c r="X379" s="97"/>
      <c r="Y379" s="97"/>
      <c r="Z379" s="97"/>
      <c r="AA379" s="97"/>
      <c r="AB379" s="97"/>
      <c r="AC379" s="97"/>
      <c r="AD379" s="97"/>
      <c r="AE379" s="97"/>
      <c r="AF379" s="97"/>
      <c r="AG379" s="97"/>
      <c r="AH379" s="97"/>
      <c r="AI379" s="97"/>
    </row>
    <row r="380" spans="1:35" s="98" customFormat="1" x14ac:dyDescent="0.25">
      <c r="A380" s="120"/>
      <c r="B380" s="190">
        <v>7.1</v>
      </c>
      <c r="C380" s="165" t="s">
        <v>731</v>
      </c>
      <c r="D380" s="110"/>
      <c r="E380" s="11"/>
      <c r="F380" s="1"/>
      <c r="G380" s="106"/>
      <c r="H380" s="103"/>
      <c r="I380" s="106"/>
      <c r="J380" s="97"/>
      <c r="K380" s="97"/>
      <c r="L380" s="97"/>
      <c r="M380" s="97"/>
      <c r="N380" s="97"/>
      <c r="O380" s="97"/>
      <c r="P380" s="97"/>
      <c r="Q380" s="97"/>
      <c r="R380" s="97"/>
      <c r="S380" s="97"/>
      <c r="T380" s="97"/>
      <c r="U380" s="97"/>
      <c r="V380" s="97"/>
      <c r="W380" s="97"/>
      <c r="X380" s="97"/>
      <c r="Y380" s="97"/>
      <c r="Z380" s="97"/>
      <c r="AA380" s="97"/>
      <c r="AB380" s="97"/>
      <c r="AC380" s="97"/>
      <c r="AD380" s="97"/>
      <c r="AE380" s="97"/>
      <c r="AF380" s="97"/>
      <c r="AG380" s="97"/>
      <c r="AH380" s="97"/>
      <c r="AI380" s="97"/>
    </row>
    <row r="381" spans="1:35" s="98" customFormat="1" ht="30" x14ac:dyDescent="0.25">
      <c r="A381" s="120"/>
      <c r="B381" s="158" t="s">
        <v>732</v>
      </c>
      <c r="C381" s="165" t="s">
        <v>733</v>
      </c>
      <c r="D381" s="165">
        <v>1</v>
      </c>
      <c r="E381" s="165" t="s">
        <v>149</v>
      </c>
      <c r="F381" s="1"/>
      <c r="G381" s="104"/>
      <c r="H381" s="103">
        <f t="shared" ref="H381:H430" si="9">G381*D381</f>
        <v>0</v>
      </c>
      <c r="I381" s="105"/>
      <c r="J381" s="97"/>
      <c r="K381" s="97"/>
      <c r="L381" s="97"/>
      <c r="M381" s="97"/>
      <c r="N381" s="97"/>
      <c r="O381" s="97"/>
      <c r="P381" s="97"/>
      <c r="Q381" s="97"/>
      <c r="R381" s="97"/>
      <c r="S381" s="97"/>
      <c r="T381" s="97"/>
      <c r="U381" s="97"/>
      <c r="V381" s="97"/>
      <c r="W381" s="97"/>
      <c r="X381" s="97"/>
      <c r="Y381" s="97"/>
      <c r="Z381" s="97"/>
      <c r="AA381" s="97"/>
      <c r="AB381" s="97"/>
      <c r="AC381" s="97"/>
      <c r="AD381" s="97"/>
      <c r="AE381" s="97"/>
      <c r="AF381" s="97"/>
      <c r="AG381" s="97"/>
      <c r="AH381" s="97"/>
      <c r="AI381" s="97"/>
    </row>
    <row r="382" spans="1:35" s="98" customFormat="1" ht="30" x14ac:dyDescent="0.25">
      <c r="A382" s="120"/>
      <c r="B382" s="158" t="s">
        <v>734</v>
      </c>
      <c r="C382" s="165" t="s">
        <v>735</v>
      </c>
      <c r="D382" s="165">
        <v>1</v>
      </c>
      <c r="E382" s="165" t="s">
        <v>149</v>
      </c>
      <c r="F382" s="1"/>
      <c r="G382" s="104"/>
      <c r="H382" s="103">
        <f t="shared" si="9"/>
        <v>0</v>
      </c>
      <c r="I382" s="105"/>
      <c r="J382" s="97"/>
      <c r="K382" s="97"/>
      <c r="L382" s="97"/>
      <c r="M382" s="97"/>
      <c r="N382" s="97"/>
      <c r="O382" s="97"/>
      <c r="P382" s="97"/>
      <c r="Q382" s="97"/>
      <c r="R382" s="97"/>
      <c r="S382" s="97"/>
      <c r="T382" s="97"/>
      <c r="U382" s="97"/>
      <c r="V382" s="97"/>
      <c r="W382" s="97"/>
      <c r="X382" s="97"/>
      <c r="Y382" s="97"/>
      <c r="Z382" s="97"/>
      <c r="AA382" s="97"/>
      <c r="AB382" s="97"/>
      <c r="AC382" s="97"/>
      <c r="AD382" s="97"/>
      <c r="AE382" s="97"/>
      <c r="AF382" s="97"/>
      <c r="AG382" s="97"/>
      <c r="AH382" s="97"/>
      <c r="AI382" s="97"/>
    </row>
    <row r="383" spans="1:35" s="98" customFormat="1" x14ac:dyDescent="0.25">
      <c r="A383" s="120"/>
      <c r="B383" s="187">
        <v>8</v>
      </c>
      <c r="C383" s="167" t="s">
        <v>736</v>
      </c>
      <c r="D383" s="167"/>
      <c r="E383" s="11"/>
      <c r="F383" s="1"/>
      <c r="G383" s="106"/>
      <c r="H383" s="103"/>
      <c r="I383" s="106"/>
      <c r="J383" s="97"/>
      <c r="K383" s="97"/>
      <c r="L383" s="97"/>
      <c r="M383" s="97"/>
      <c r="N383" s="97"/>
      <c r="O383" s="97"/>
      <c r="P383" s="97"/>
      <c r="Q383" s="97"/>
      <c r="R383" s="97"/>
      <c r="S383" s="97"/>
      <c r="T383" s="97"/>
      <c r="U383" s="97"/>
      <c r="V383" s="97"/>
      <c r="W383" s="97"/>
      <c r="X383" s="97"/>
      <c r="Y383" s="97"/>
      <c r="Z383" s="97"/>
      <c r="AA383" s="97"/>
      <c r="AB383" s="97"/>
      <c r="AC383" s="97"/>
      <c r="AD383" s="97"/>
      <c r="AE383" s="97"/>
      <c r="AF383" s="97"/>
      <c r="AG383" s="97"/>
      <c r="AH383" s="97"/>
      <c r="AI383" s="97"/>
    </row>
    <row r="384" spans="1:35" s="98" customFormat="1" x14ac:dyDescent="0.25">
      <c r="A384" s="120"/>
      <c r="B384" s="190">
        <v>8.1</v>
      </c>
      <c r="C384" s="165" t="s">
        <v>737</v>
      </c>
      <c r="D384" s="165">
        <v>1</v>
      </c>
      <c r="E384" s="165" t="s">
        <v>150</v>
      </c>
      <c r="F384" s="1"/>
      <c r="G384" s="104"/>
      <c r="H384" s="103">
        <f t="shared" si="9"/>
        <v>0</v>
      </c>
      <c r="I384" s="105"/>
      <c r="J384" s="97"/>
      <c r="K384" s="97"/>
      <c r="L384" s="97"/>
      <c r="M384" s="97"/>
      <c r="N384" s="97"/>
      <c r="O384" s="97"/>
      <c r="P384" s="97"/>
      <c r="Q384" s="97"/>
      <c r="R384" s="97"/>
      <c r="S384" s="97"/>
      <c r="T384" s="97"/>
      <c r="U384" s="97"/>
      <c r="V384" s="97"/>
      <c r="W384" s="97"/>
      <c r="X384" s="97"/>
      <c r="Y384" s="97"/>
      <c r="Z384" s="97"/>
      <c r="AA384" s="97"/>
      <c r="AB384" s="97"/>
      <c r="AC384" s="97"/>
      <c r="AD384" s="97"/>
      <c r="AE384" s="97"/>
      <c r="AF384" s="97"/>
      <c r="AG384" s="97"/>
      <c r="AH384" s="97"/>
      <c r="AI384" s="97"/>
    </row>
    <row r="385" spans="1:35" s="98" customFormat="1" x14ac:dyDescent="0.25">
      <c r="A385" s="120"/>
      <c r="B385" s="190">
        <v>8.1999999999999993</v>
      </c>
      <c r="C385" s="165" t="s">
        <v>738</v>
      </c>
      <c r="D385" s="165">
        <v>1</v>
      </c>
      <c r="E385" s="165" t="s">
        <v>150</v>
      </c>
      <c r="F385" s="1"/>
      <c r="G385" s="104"/>
      <c r="H385" s="103">
        <f t="shared" si="9"/>
        <v>0</v>
      </c>
      <c r="I385" s="105"/>
      <c r="J385" s="97"/>
      <c r="K385" s="97"/>
      <c r="L385" s="97"/>
      <c r="M385" s="97"/>
      <c r="N385" s="97"/>
      <c r="O385" s="97"/>
      <c r="P385" s="97"/>
      <c r="Q385" s="97"/>
      <c r="R385" s="97"/>
      <c r="S385" s="97"/>
      <c r="T385" s="97"/>
      <c r="U385" s="97"/>
      <c r="V385" s="97"/>
      <c r="W385" s="97"/>
      <c r="X385" s="97"/>
      <c r="Y385" s="97"/>
      <c r="Z385" s="97"/>
      <c r="AA385" s="97"/>
      <c r="AB385" s="97"/>
      <c r="AC385" s="97"/>
      <c r="AD385" s="97"/>
      <c r="AE385" s="97"/>
      <c r="AF385" s="97"/>
      <c r="AG385" s="97"/>
      <c r="AH385" s="97"/>
      <c r="AI385" s="97"/>
    </row>
    <row r="386" spans="1:35" s="98" customFormat="1" x14ac:dyDescent="0.25">
      <c r="A386" s="120"/>
      <c r="B386" s="190">
        <v>9</v>
      </c>
      <c r="C386" s="165" t="s">
        <v>739</v>
      </c>
      <c r="D386" s="165"/>
      <c r="E386" s="11"/>
      <c r="F386" s="1"/>
      <c r="G386" s="106"/>
      <c r="H386" s="103"/>
      <c r="I386" s="106"/>
      <c r="J386" s="97"/>
      <c r="K386" s="97"/>
      <c r="L386" s="97"/>
      <c r="M386" s="97"/>
      <c r="N386" s="97"/>
      <c r="O386" s="97"/>
      <c r="P386" s="97"/>
      <c r="Q386" s="97"/>
      <c r="R386" s="97"/>
      <c r="S386" s="97"/>
      <c r="T386" s="97"/>
      <c r="U386" s="97"/>
      <c r="V386" s="97"/>
      <c r="W386" s="97"/>
      <c r="X386" s="97"/>
      <c r="Y386" s="97"/>
      <c r="Z386" s="97"/>
      <c r="AA386" s="97"/>
      <c r="AB386" s="97"/>
      <c r="AC386" s="97"/>
      <c r="AD386" s="97"/>
      <c r="AE386" s="97"/>
      <c r="AF386" s="97"/>
      <c r="AG386" s="97"/>
      <c r="AH386" s="97"/>
      <c r="AI386" s="97"/>
    </row>
    <row r="387" spans="1:35" s="98" customFormat="1" x14ac:dyDescent="0.25">
      <c r="A387" s="120"/>
      <c r="B387" s="190">
        <v>9.1</v>
      </c>
      <c r="C387" s="165" t="s">
        <v>740</v>
      </c>
      <c r="D387" s="165">
        <v>1</v>
      </c>
      <c r="E387" s="165" t="s">
        <v>150</v>
      </c>
      <c r="F387" s="1"/>
      <c r="G387" s="104"/>
      <c r="H387" s="103">
        <f t="shared" si="9"/>
        <v>0</v>
      </c>
      <c r="I387" s="105"/>
      <c r="J387" s="97"/>
      <c r="K387" s="97"/>
      <c r="L387" s="97"/>
      <c r="M387" s="97"/>
      <c r="N387" s="97"/>
      <c r="O387" s="97"/>
      <c r="P387" s="97"/>
      <c r="Q387" s="97"/>
      <c r="R387" s="97"/>
      <c r="S387" s="97"/>
      <c r="T387" s="97"/>
      <c r="U387" s="97"/>
      <c r="V387" s="97"/>
      <c r="W387" s="97"/>
      <c r="X387" s="97"/>
      <c r="Y387" s="97"/>
      <c r="Z387" s="97"/>
      <c r="AA387" s="97"/>
      <c r="AB387" s="97"/>
      <c r="AC387" s="97"/>
      <c r="AD387" s="97"/>
      <c r="AE387" s="97"/>
      <c r="AF387" s="97"/>
      <c r="AG387" s="97"/>
      <c r="AH387" s="97"/>
      <c r="AI387" s="97"/>
    </row>
    <row r="388" spans="1:35" s="98" customFormat="1" x14ac:dyDescent="0.25">
      <c r="A388" s="120"/>
      <c r="B388" s="190">
        <v>9.1999999999999993</v>
      </c>
      <c r="C388" s="165" t="s">
        <v>738</v>
      </c>
      <c r="D388" s="165">
        <v>1</v>
      </c>
      <c r="E388" s="165" t="s">
        <v>150</v>
      </c>
      <c r="F388" s="1"/>
      <c r="G388" s="104"/>
      <c r="H388" s="103">
        <f t="shared" si="9"/>
        <v>0</v>
      </c>
      <c r="I388" s="105"/>
      <c r="J388" s="97"/>
      <c r="K388" s="97"/>
      <c r="L388" s="97"/>
      <c r="M388" s="97"/>
      <c r="N388" s="97"/>
      <c r="O388" s="97"/>
      <c r="P388" s="97"/>
      <c r="Q388" s="97"/>
      <c r="R388" s="97"/>
      <c r="S388" s="97"/>
      <c r="T388" s="97"/>
      <c r="U388" s="97"/>
      <c r="V388" s="97"/>
      <c r="W388" s="97"/>
      <c r="X388" s="97"/>
      <c r="Y388" s="97"/>
      <c r="Z388" s="97"/>
      <c r="AA388" s="97"/>
      <c r="AB388" s="97"/>
      <c r="AC388" s="97"/>
      <c r="AD388" s="97"/>
      <c r="AE388" s="97"/>
      <c r="AF388" s="97"/>
      <c r="AG388" s="97"/>
      <c r="AH388" s="97"/>
      <c r="AI388" s="97"/>
    </row>
    <row r="389" spans="1:35" s="98" customFormat="1" x14ac:dyDescent="0.25">
      <c r="A389" s="120"/>
      <c r="B389" s="187">
        <v>10</v>
      </c>
      <c r="C389" s="167" t="s">
        <v>741</v>
      </c>
      <c r="D389" s="167"/>
      <c r="E389" s="11"/>
      <c r="F389" s="1"/>
      <c r="G389" s="106"/>
      <c r="H389" s="103"/>
      <c r="I389" s="106"/>
      <c r="J389" s="97"/>
      <c r="K389" s="97"/>
      <c r="L389" s="97"/>
      <c r="M389" s="97"/>
      <c r="N389" s="97"/>
      <c r="O389" s="97"/>
      <c r="P389" s="97"/>
      <c r="Q389" s="97"/>
      <c r="R389" s="97"/>
      <c r="S389" s="97"/>
      <c r="T389" s="97"/>
      <c r="U389" s="97"/>
      <c r="V389" s="97"/>
      <c r="W389" s="97"/>
      <c r="X389" s="97"/>
      <c r="Y389" s="97"/>
      <c r="Z389" s="97"/>
      <c r="AA389" s="97"/>
      <c r="AB389" s="97"/>
      <c r="AC389" s="97"/>
      <c r="AD389" s="97"/>
      <c r="AE389" s="97"/>
      <c r="AF389" s="97"/>
      <c r="AG389" s="97"/>
      <c r="AH389" s="97"/>
      <c r="AI389" s="97"/>
    </row>
    <row r="390" spans="1:35" s="98" customFormat="1" ht="30" x14ac:dyDescent="0.25">
      <c r="A390" s="120"/>
      <c r="B390" s="190">
        <v>10.1</v>
      </c>
      <c r="C390" s="165" t="s">
        <v>742</v>
      </c>
      <c r="D390" s="165">
        <v>1</v>
      </c>
      <c r="E390" s="165" t="s">
        <v>151</v>
      </c>
      <c r="F390" s="1"/>
      <c r="G390" s="104"/>
      <c r="H390" s="103">
        <f t="shared" si="9"/>
        <v>0</v>
      </c>
      <c r="I390" s="105"/>
      <c r="J390" s="97"/>
      <c r="K390" s="97"/>
      <c r="L390" s="97"/>
      <c r="M390" s="97"/>
      <c r="N390" s="97"/>
      <c r="O390" s="97"/>
      <c r="P390" s="97"/>
      <c r="Q390" s="97"/>
      <c r="R390" s="97"/>
      <c r="S390" s="97"/>
      <c r="T390" s="97"/>
      <c r="U390" s="97"/>
      <c r="V390" s="97"/>
      <c r="W390" s="97"/>
      <c r="X390" s="97"/>
      <c r="Y390" s="97"/>
      <c r="Z390" s="97"/>
      <c r="AA390" s="97"/>
      <c r="AB390" s="97"/>
      <c r="AC390" s="97"/>
      <c r="AD390" s="97"/>
      <c r="AE390" s="97"/>
      <c r="AF390" s="97"/>
      <c r="AG390" s="97"/>
      <c r="AH390" s="97"/>
      <c r="AI390" s="97"/>
    </row>
    <row r="391" spans="1:35" s="98" customFormat="1" ht="30" x14ac:dyDescent="0.25">
      <c r="A391" s="120"/>
      <c r="B391" s="190">
        <v>10.199999999999999</v>
      </c>
      <c r="C391" s="165" t="s">
        <v>743</v>
      </c>
      <c r="D391" s="165">
        <v>1</v>
      </c>
      <c r="E391" s="165" t="s">
        <v>151</v>
      </c>
      <c r="F391" s="1"/>
      <c r="G391" s="104"/>
      <c r="H391" s="103">
        <f t="shared" si="9"/>
        <v>0</v>
      </c>
      <c r="I391" s="105"/>
      <c r="J391" s="97"/>
      <c r="K391" s="97"/>
      <c r="L391" s="97"/>
      <c r="M391" s="97"/>
      <c r="N391" s="97"/>
      <c r="O391" s="97"/>
      <c r="P391" s="97"/>
      <c r="Q391" s="97"/>
      <c r="R391" s="97"/>
      <c r="S391" s="97"/>
      <c r="T391" s="97"/>
      <c r="U391" s="97"/>
      <c r="V391" s="97"/>
      <c r="W391" s="97"/>
      <c r="X391" s="97"/>
      <c r="Y391" s="97"/>
      <c r="Z391" s="97"/>
      <c r="AA391" s="97"/>
      <c r="AB391" s="97"/>
      <c r="AC391" s="97"/>
      <c r="AD391" s="97"/>
      <c r="AE391" s="97"/>
      <c r="AF391" s="97"/>
      <c r="AG391" s="97"/>
      <c r="AH391" s="97"/>
      <c r="AI391" s="97"/>
    </row>
    <row r="392" spans="1:35" s="98" customFormat="1" x14ac:dyDescent="0.25">
      <c r="A392" s="120"/>
      <c r="B392" s="190">
        <v>10.3</v>
      </c>
      <c r="C392" s="165" t="s">
        <v>744</v>
      </c>
      <c r="D392" s="165">
        <v>1</v>
      </c>
      <c r="E392" s="165" t="s">
        <v>150</v>
      </c>
      <c r="F392" s="1"/>
      <c r="G392" s="104"/>
      <c r="H392" s="103">
        <f t="shared" si="9"/>
        <v>0</v>
      </c>
      <c r="I392" s="105"/>
      <c r="J392" s="97"/>
      <c r="K392" s="97"/>
      <c r="L392" s="97"/>
      <c r="M392" s="97"/>
      <c r="N392" s="97"/>
      <c r="O392" s="97"/>
      <c r="P392" s="97"/>
      <c r="Q392" s="97"/>
      <c r="R392" s="97"/>
      <c r="S392" s="97"/>
      <c r="T392" s="97"/>
      <c r="U392" s="97"/>
      <c r="V392" s="97"/>
      <c r="W392" s="97"/>
      <c r="X392" s="97"/>
      <c r="Y392" s="97"/>
      <c r="Z392" s="97"/>
      <c r="AA392" s="97"/>
      <c r="AB392" s="97"/>
      <c r="AC392" s="97"/>
      <c r="AD392" s="97"/>
      <c r="AE392" s="97"/>
      <c r="AF392" s="97"/>
      <c r="AG392" s="97"/>
      <c r="AH392" s="97"/>
      <c r="AI392" s="97"/>
    </row>
    <row r="393" spans="1:35" s="98" customFormat="1" x14ac:dyDescent="0.25">
      <c r="A393" s="120"/>
      <c r="B393" s="190">
        <v>10.4</v>
      </c>
      <c r="C393" s="165" t="s">
        <v>745</v>
      </c>
      <c r="D393" s="165">
        <v>1</v>
      </c>
      <c r="E393" s="165" t="s">
        <v>144</v>
      </c>
      <c r="F393" s="1"/>
      <c r="G393" s="104"/>
      <c r="H393" s="103">
        <f t="shared" si="9"/>
        <v>0</v>
      </c>
      <c r="I393" s="105"/>
      <c r="J393" s="97"/>
      <c r="K393" s="97"/>
      <c r="L393" s="97"/>
      <c r="M393" s="97"/>
      <c r="N393" s="97"/>
      <c r="O393" s="97"/>
      <c r="P393" s="97"/>
      <c r="Q393" s="97"/>
      <c r="R393" s="97"/>
      <c r="S393" s="97"/>
      <c r="T393" s="97"/>
      <c r="U393" s="97"/>
      <c r="V393" s="97"/>
      <c r="W393" s="97"/>
      <c r="X393" s="97"/>
      <c r="Y393" s="97"/>
      <c r="Z393" s="97"/>
      <c r="AA393" s="97"/>
      <c r="AB393" s="97"/>
      <c r="AC393" s="97"/>
      <c r="AD393" s="97"/>
      <c r="AE393" s="97"/>
      <c r="AF393" s="97"/>
      <c r="AG393" s="97"/>
      <c r="AH393" s="97"/>
      <c r="AI393" s="97"/>
    </row>
    <row r="394" spans="1:35" s="98" customFormat="1" x14ac:dyDescent="0.25">
      <c r="A394" s="120"/>
      <c r="B394" s="190">
        <v>10.5</v>
      </c>
      <c r="C394" s="165" t="s">
        <v>746</v>
      </c>
      <c r="D394" s="165">
        <v>1</v>
      </c>
      <c r="E394" s="165" t="s">
        <v>144</v>
      </c>
      <c r="F394" s="1"/>
      <c r="G394" s="104"/>
      <c r="H394" s="103">
        <f t="shared" si="9"/>
        <v>0</v>
      </c>
      <c r="I394" s="105"/>
      <c r="J394" s="97"/>
      <c r="K394" s="97"/>
      <c r="L394" s="97"/>
      <c r="M394" s="97"/>
      <c r="N394" s="97"/>
      <c r="O394" s="97"/>
      <c r="P394" s="97"/>
      <c r="Q394" s="97"/>
      <c r="R394" s="97"/>
      <c r="S394" s="97"/>
      <c r="T394" s="97"/>
      <c r="U394" s="97"/>
      <c r="V394" s="97"/>
      <c r="W394" s="97"/>
      <c r="X394" s="97"/>
      <c r="Y394" s="97"/>
      <c r="Z394" s="97"/>
      <c r="AA394" s="97"/>
      <c r="AB394" s="97"/>
      <c r="AC394" s="97"/>
      <c r="AD394" s="97"/>
      <c r="AE394" s="97"/>
      <c r="AF394" s="97"/>
      <c r="AG394" s="97"/>
      <c r="AH394" s="97"/>
      <c r="AI394" s="97"/>
    </row>
    <row r="395" spans="1:35" s="98" customFormat="1" x14ac:dyDescent="0.25">
      <c r="A395" s="120"/>
      <c r="B395" s="190">
        <v>10.6</v>
      </c>
      <c r="C395" s="165" t="s">
        <v>747</v>
      </c>
      <c r="D395" s="165">
        <v>1</v>
      </c>
      <c r="E395" s="165" t="s">
        <v>144</v>
      </c>
      <c r="F395" s="1"/>
      <c r="G395" s="104"/>
      <c r="H395" s="103">
        <f t="shared" si="9"/>
        <v>0</v>
      </c>
      <c r="I395" s="105"/>
      <c r="J395" s="97"/>
      <c r="K395" s="97"/>
      <c r="L395" s="97"/>
      <c r="M395" s="97"/>
      <c r="N395" s="97"/>
      <c r="O395" s="97"/>
      <c r="P395" s="97"/>
      <c r="Q395" s="97"/>
      <c r="R395" s="97"/>
      <c r="S395" s="97"/>
      <c r="T395" s="97"/>
      <c r="U395" s="97"/>
      <c r="V395" s="97"/>
      <c r="W395" s="97"/>
      <c r="X395" s="97"/>
      <c r="Y395" s="97"/>
      <c r="Z395" s="97"/>
      <c r="AA395" s="97"/>
      <c r="AB395" s="97"/>
      <c r="AC395" s="97"/>
      <c r="AD395" s="97"/>
      <c r="AE395" s="97"/>
      <c r="AF395" s="97"/>
      <c r="AG395" s="97"/>
      <c r="AH395" s="97"/>
      <c r="AI395" s="97"/>
    </row>
    <row r="396" spans="1:35" s="98" customFormat="1" x14ac:dyDescent="0.25">
      <c r="A396" s="120"/>
      <c r="B396" s="190">
        <v>10.7</v>
      </c>
      <c r="C396" s="165" t="s">
        <v>748</v>
      </c>
      <c r="D396" s="165">
        <v>1</v>
      </c>
      <c r="E396" s="165" t="s">
        <v>144</v>
      </c>
      <c r="F396" s="1"/>
      <c r="G396" s="104"/>
      <c r="H396" s="103">
        <f t="shared" si="9"/>
        <v>0</v>
      </c>
      <c r="I396" s="105"/>
      <c r="J396" s="97"/>
      <c r="K396" s="97"/>
      <c r="L396" s="97"/>
      <c r="M396" s="97"/>
      <c r="N396" s="97"/>
      <c r="O396" s="97"/>
      <c r="P396" s="97"/>
      <c r="Q396" s="97"/>
      <c r="R396" s="97"/>
      <c r="S396" s="97"/>
      <c r="T396" s="97"/>
      <c r="U396" s="97"/>
      <c r="V396" s="97"/>
      <c r="W396" s="97"/>
      <c r="X396" s="97"/>
      <c r="Y396" s="97"/>
      <c r="Z396" s="97"/>
      <c r="AA396" s="97"/>
      <c r="AB396" s="97"/>
      <c r="AC396" s="97"/>
      <c r="AD396" s="97"/>
      <c r="AE396" s="97"/>
      <c r="AF396" s="97"/>
      <c r="AG396" s="97"/>
      <c r="AH396" s="97"/>
      <c r="AI396" s="97"/>
    </row>
    <row r="397" spans="1:35" s="98" customFormat="1" ht="30" x14ac:dyDescent="0.25">
      <c r="A397" s="120"/>
      <c r="B397" s="190">
        <v>10.8</v>
      </c>
      <c r="C397" s="165" t="s">
        <v>749</v>
      </c>
      <c r="D397" s="165">
        <v>1</v>
      </c>
      <c r="E397" s="165" t="s">
        <v>144</v>
      </c>
      <c r="F397" s="1"/>
      <c r="G397" s="104"/>
      <c r="H397" s="103">
        <f t="shared" si="9"/>
        <v>0</v>
      </c>
      <c r="I397" s="105"/>
      <c r="J397" s="97"/>
      <c r="K397" s="97"/>
      <c r="L397" s="97"/>
      <c r="M397" s="97"/>
      <c r="N397" s="97"/>
      <c r="O397" s="97"/>
      <c r="P397" s="97"/>
      <c r="Q397" s="97"/>
      <c r="R397" s="97"/>
      <c r="S397" s="97"/>
      <c r="T397" s="97"/>
      <c r="U397" s="97"/>
      <c r="V397" s="97"/>
      <c r="W397" s="97"/>
      <c r="X397" s="97"/>
      <c r="Y397" s="97"/>
      <c r="Z397" s="97"/>
      <c r="AA397" s="97"/>
      <c r="AB397" s="97"/>
      <c r="AC397" s="97"/>
      <c r="AD397" s="97"/>
      <c r="AE397" s="97"/>
      <c r="AF397" s="97"/>
      <c r="AG397" s="97"/>
      <c r="AH397" s="97"/>
      <c r="AI397" s="97"/>
    </row>
    <row r="398" spans="1:35" s="98" customFormat="1" x14ac:dyDescent="0.25">
      <c r="A398" s="120"/>
      <c r="B398" s="190">
        <v>10.9</v>
      </c>
      <c r="C398" s="165" t="s">
        <v>750</v>
      </c>
      <c r="D398" s="165">
        <v>1</v>
      </c>
      <c r="E398" s="165" t="s">
        <v>144</v>
      </c>
      <c r="F398" s="1"/>
      <c r="G398" s="104"/>
      <c r="H398" s="103">
        <f t="shared" si="9"/>
        <v>0</v>
      </c>
      <c r="I398" s="105"/>
      <c r="J398" s="97"/>
      <c r="K398" s="97"/>
      <c r="L398" s="97"/>
      <c r="M398" s="97"/>
      <c r="N398" s="97"/>
      <c r="O398" s="97"/>
      <c r="P398" s="97"/>
      <c r="Q398" s="97"/>
      <c r="R398" s="97"/>
      <c r="S398" s="97"/>
      <c r="T398" s="97"/>
      <c r="U398" s="97"/>
      <c r="V398" s="97"/>
      <c r="W398" s="97"/>
      <c r="X398" s="97"/>
      <c r="Y398" s="97"/>
      <c r="Z398" s="97"/>
      <c r="AA398" s="97"/>
      <c r="AB398" s="97"/>
      <c r="AC398" s="97"/>
      <c r="AD398" s="97"/>
      <c r="AE398" s="97"/>
      <c r="AF398" s="97"/>
      <c r="AG398" s="97"/>
      <c r="AH398" s="97"/>
      <c r="AI398" s="97"/>
    </row>
    <row r="399" spans="1:35" s="98" customFormat="1" x14ac:dyDescent="0.25">
      <c r="A399" s="120"/>
      <c r="B399" s="187">
        <v>11</v>
      </c>
      <c r="C399" s="167" t="s">
        <v>751</v>
      </c>
      <c r="D399" s="167"/>
      <c r="E399" s="202"/>
      <c r="F399" s="1"/>
      <c r="G399" s="106"/>
      <c r="H399" s="103"/>
      <c r="I399" s="106"/>
      <c r="J399" s="97"/>
      <c r="K399" s="97"/>
      <c r="L399" s="97"/>
      <c r="M399" s="97"/>
      <c r="N399" s="97"/>
      <c r="O399" s="97"/>
      <c r="P399" s="97"/>
      <c r="Q399" s="97"/>
      <c r="R399" s="97"/>
      <c r="S399" s="97"/>
      <c r="T399" s="97"/>
      <c r="U399" s="97"/>
      <c r="V399" s="97"/>
      <c r="W399" s="97"/>
      <c r="X399" s="97"/>
      <c r="Y399" s="97"/>
      <c r="Z399" s="97"/>
      <c r="AA399" s="97"/>
      <c r="AB399" s="97"/>
      <c r="AC399" s="97"/>
      <c r="AD399" s="97"/>
      <c r="AE399" s="97"/>
      <c r="AF399" s="97"/>
      <c r="AG399" s="97"/>
      <c r="AH399" s="97"/>
      <c r="AI399" s="97"/>
    </row>
    <row r="400" spans="1:35" s="98" customFormat="1" x14ac:dyDescent="0.25">
      <c r="A400" s="120"/>
      <c r="B400" s="190">
        <v>11.1</v>
      </c>
      <c r="C400" s="165" t="s">
        <v>752</v>
      </c>
      <c r="D400" s="165">
        <v>1</v>
      </c>
      <c r="E400" s="165" t="s">
        <v>150</v>
      </c>
      <c r="F400" s="1"/>
      <c r="G400" s="104"/>
      <c r="H400" s="103">
        <f t="shared" si="9"/>
        <v>0</v>
      </c>
      <c r="I400" s="105"/>
      <c r="J400" s="97"/>
      <c r="K400" s="97"/>
      <c r="L400" s="97"/>
      <c r="M400" s="97"/>
      <c r="N400" s="97"/>
      <c r="O400" s="97"/>
      <c r="P400" s="97"/>
      <c r="Q400" s="97"/>
      <c r="R400" s="97"/>
      <c r="S400" s="97"/>
      <c r="T400" s="97"/>
      <c r="U400" s="97"/>
      <c r="V400" s="97"/>
      <c r="W400" s="97"/>
      <c r="X400" s="97"/>
      <c r="Y400" s="97"/>
      <c r="Z400" s="97"/>
      <c r="AA400" s="97"/>
      <c r="AB400" s="97"/>
      <c r="AC400" s="97"/>
      <c r="AD400" s="97"/>
      <c r="AE400" s="97"/>
      <c r="AF400" s="97"/>
      <c r="AG400" s="97"/>
      <c r="AH400" s="97"/>
      <c r="AI400" s="97"/>
    </row>
    <row r="401" spans="1:35" s="98" customFormat="1" ht="30" x14ac:dyDescent="0.25">
      <c r="A401" s="120"/>
      <c r="B401" s="190">
        <v>11.2</v>
      </c>
      <c r="C401" s="165" t="s">
        <v>408</v>
      </c>
      <c r="D401" s="165">
        <v>1</v>
      </c>
      <c r="E401" s="165" t="s">
        <v>150</v>
      </c>
      <c r="F401" s="1"/>
      <c r="G401" s="104"/>
      <c r="H401" s="103">
        <f t="shared" si="9"/>
        <v>0</v>
      </c>
      <c r="I401" s="105"/>
      <c r="J401" s="97"/>
      <c r="K401" s="97"/>
      <c r="L401" s="97"/>
      <c r="M401" s="97"/>
      <c r="N401" s="97"/>
      <c r="O401" s="97"/>
      <c r="P401" s="97"/>
      <c r="Q401" s="97"/>
      <c r="R401" s="97"/>
      <c r="S401" s="97"/>
      <c r="T401" s="97"/>
      <c r="U401" s="97"/>
      <c r="V401" s="97"/>
      <c r="W401" s="97"/>
      <c r="X401" s="97"/>
      <c r="Y401" s="97"/>
      <c r="Z401" s="97"/>
      <c r="AA401" s="97"/>
      <c r="AB401" s="97"/>
      <c r="AC401" s="97"/>
      <c r="AD401" s="97"/>
      <c r="AE401" s="97"/>
      <c r="AF401" s="97"/>
      <c r="AG401" s="97"/>
      <c r="AH401" s="97"/>
      <c r="AI401" s="97"/>
    </row>
    <row r="402" spans="1:35" s="98" customFormat="1" x14ac:dyDescent="0.25">
      <c r="A402" s="120"/>
      <c r="B402" s="187">
        <v>12</v>
      </c>
      <c r="C402" s="167" t="s">
        <v>753</v>
      </c>
      <c r="D402" s="167"/>
      <c r="E402" s="202"/>
      <c r="F402" s="1"/>
      <c r="G402" s="106"/>
      <c r="H402" s="103"/>
      <c r="I402" s="106"/>
      <c r="J402" s="97"/>
      <c r="K402" s="97"/>
      <c r="L402" s="97"/>
      <c r="M402" s="97"/>
      <c r="N402" s="97"/>
      <c r="O402" s="97"/>
      <c r="P402" s="97"/>
      <c r="Q402" s="97"/>
      <c r="R402" s="97"/>
      <c r="S402" s="97"/>
      <c r="T402" s="97"/>
      <c r="U402" s="97"/>
      <c r="V402" s="97"/>
      <c r="W402" s="97"/>
      <c r="X402" s="97"/>
      <c r="Y402" s="97"/>
      <c r="Z402" s="97"/>
      <c r="AA402" s="97"/>
      <c r="AB402" s="97"/>
      <c r="AC402" s="97"/>
      <c r="AD402" s="97"/>
      <c r="AE402" s="97"/>
      <c r="AF402" s="97"/>
      <c r="AG402" s="97"/>
      <c r="AH402" s="97"/>
      <c r="AI402" s="97"/>
    </row>
    <row r="403" spans="1:35" s="98" customFormat="1" x14ac:dyDescent="0.25">
      <c r="A403" s="120"/>
      <c r="B403" s="190">
        <v>12.1</v>
      </c>
      <c r="C403" s="165" t="s">
        <v>754</v>
      </c>
      <c r="D403" s="165">
        <v>1</v>
      </c>
      <c r="E403" s="165" t="s">
        <v>152</v>
      </c>
      <c r="F403" s="1"/>
      <c r="G403" s="104"/>
      <c r="H403" s="103">
        <f t="shared" si="9"/>
        <v>0</v>
      </c>
      <c r="I403" s="105"/>
      <c r="J403" s="97"/>
      <c r="K403" s="97"/>
      <c r="L403" s="97"/>
      <c r="M403" s="97"/>
      <c r="N403" s="97"/>
      <c r="O403" s="97"/>
      <c r="P403" s="97"/>
      <c r="Q403" s="97"/>
      <c r="R403" s="97"/>
      <c r="S403" s="97"/>
      <c r="T403" s="97"/>
      <c r="U403" s="97"/>
      <c r="V403" s="97"/>
      <c r="W403" s="97"/>
      <c r="X403" s="97"/>
      <c r="Y403" s="97"/>
      <c r="Z403" s="97"/>
      <c r="AA403" s="97"/>
      <c r="AB403" s="97"/>
      <c r="AC403" s="97"/>
      <c r="AD403" s="97"/>
      <c r="AE403" s="97"/>
      <c r="AF403" s="97"/>
      <c r="AG403" s="97"/>
      <c r="AH403" s="97"/>
      <c r="AI403" s="97"/>
    </row>
    <row r="404" spans="1:35" s="98" customFormat="1" x14ac:dyDescent="0.25">
      <c r="A404" s="120"/>
      <c r="B404" s="190">
        <v>12.2</v>
      </c>
      <c r="C404" s="165" t="s">
        <v>755</v>
      </c>
      <c r="D404" s="165">
        <v>1</v>
      </c>
      <c r="E404" s="165" t="s">
        <v>152</v>
      </c>
      <c r="F404" s="1"/>
      <c r="G404" s="104"/>
      <c r="H404" s="103">
        <f t="shared" si="9"/>
        <v>0</v>
      </c>
      <c r="I404" s="105"/>
      <c r="J404" s="97"/>
      <c r="K404" s="97"/>
      <c r="L404" s="97"/>
      <c r="M404" s="97"/>
      <c r="N404" s="97"/>
      <c r="O404" s="97"/>
      <c r="P404" s="97"/>
      <c r="Q404" s="97"/>
      <c r="R404" s="97"/>
      <c r="S404" s="97"/>
      <c r="T404" s="97"/>
      <c r="U404" s="97"/>
      <c r="V404" s="97"/>
      <c r="W404" s="97"/>
      <c r="X404" s="97"/>
      <c r="Y404" s="97"/>
      <c r="Z404" s="97"/>
      <c r="AA404" s="97"/>
      <c r="AB404" s="97"/>
      <c r="AC404" s="97"/>
      <c r="AD404" s="97"/>
      <c r="AE404" s="97"/>
      <c r="AF404" s="97"/>
      <c r="AG404" s="97"/>
      <c r="AH404" s="97"/>
      <c r="AI404" s="97"/>
    </row>
    <row r="405" spans="1:35" s="98" customFormat="1" ht="18" x14ac:dyDescent="0.25">
      <c r="A405" s="120"/>
      <c r="B405" s="190">
        <v>12.3</v>
      </c>
      <c r="C405" s="110" t="s">
        <v>1022</v>
      </c>
      <c r="D405" s="165">
        <v>1</v>
      </c>
      <c r="E405" s="165" t="s">
        <v>152</v>
      </c>
      <c r="F405" s="1"/>
      <c r="G405" s="104"/>
      <c r="H405" s="103">
        <f t="shared" si="9"/>
        <v>0</v>
      </c>
      <c r="I405" s="105"/>
      <c r="J405" s="97"/>
      <c r="K405" s="97"/>
      <c r="L405" s="97"/>
      <c r="M405" s="97"/>
      <c r="N405" s="97"/>
      <c r="O405" s="97"/>
      <c r="P405" s="97"/>
      <c r="Q405" s="97"/>
      <c r="R405" s="97"/>
      <c r="S405" s="97"/>
      <c r="T405" s="97"/>
      <c r="U405" s="97"/>
      <c r="V405" s="97"/>
      <c r="W405" s="97"/>
      <c r="X405" s="97"/>
      <c r="Y405" s="97"/>
      <c r="Z405" s="97"/>
      <c r="AA405" s="97"/>
      <c r="AB405" s="97"/>
      <c r="AC405" s="97"/>
      <c r="AD405" s="97"/>
      <c r="AE405" s="97"/>
      <c r="AF405" s="97"/>
      <c r="AG405" s="97"/>
      <c r="AH405" s="97"/>
      <c r="AI405" s="97"/>
    </row>
    <row r="406" spans="1:35" s="98" customFormat="1" x14ac:dyDescent="0.25">
      <c r="A406" s="120"/>
      <c r="B406" s="190">
        <v>12.4</v>
      </c>
      <c r="C406" s="165" t="s">
        <v>756</v>
      </c>
      <c r="D406" s="165">
        <v>1</v>
      </c>
      <c r="E406" s="165" t="s">
        <v>152</v>
      </c>
      <c r="F406" s="1"/>
      <c r="G406" s="104"/>
      <c r="H406" s="103">
        <f t="shared" si="9"/>
        <v>0</v>
      </c>
      <c r="I406" s="105"/>
      <c r="J406" s="97"/>
      <c r="K406" s="97"/>
      <c r="L406" s="97"/>
      <c r="M406" s="97"/>
      <c r="N406" s="97"/>
      <c r="O406" s="97"/>
      <c r="P406" s="97"/>
      <c r="Q406" s="97"/>
      <c r="R406" s="97"/>
      <c r="S406" s="97"/>
      <c r="T406" s="97"/>
      <c r="U406" s="97"/>
      <c r="V406" s="97"/>
      <c r="W406" s="97"/>
      <c r="X406" s="97"/>
      <c r="Y406" s="97"/>
      <c r="Z406" s="97"/>
      <c r="AA406" s="97"/>
      <c r="AB406" s="97"/>
      <c r="AC406" s="97"/>
      <c r="AD406" s="97"/>
      <c r="AE406" s="97"/>
      <c r="AF406" s="97"/>
      <c r="AG406" s="97"/>
      <c r="AH406" s="97"/>
      <c r="AI406" s="97"/>
    </row>
    <row r="407" spans="1:35" s="98" customFormat="1" x14ac:dyDescent="0.25">
      <c r="A407" s="120"/>
      <c r="B407" s="190">
        <v>13</v>
      </c>
      <c r="C407" s="165" t="s">
        <v>757</v>
      </c>
      <c r="D407" s="165"/>
      <c r="E407" s="204"/>
      <c r="F407" s="1"/>
      <c r="G407" s="106"/>
      <c r="H407" s="103"/>
      <c r="I407" s="106"/>
      <c r="J407" s="97"/>
      <c r="K407" s="97"/>
      <c r="L407" s="97"/>
      <c r="M407" s="97"/>
      <c r="N407" s="97"/>
      <c r="O407" s="97"/>
      <c r="P407" s="97"/>
      <c r="Q407" s="97"/>
      <c r="R407" s="97"/>
      <c r="S407" s="97"/>
      <c r="T407" s="97"/>
      <c r="U407" s="97"/>
      <c r="V407" s="97"/>
      <c r="W407" s="97"/>
      <c r="X407" s="97"/>
      <c r="Y407" s="97"/>
      <c r="Z407" s="97"/>
      <c r="AA407" s="97"/>
      <c r="AB407" s="97"/>
      <c r="AC407" s="97"/>
      <c r="AD407" s="97"/>
      <c r="AE407" s="97"/>
      <c r="AF407" s="97"/>
      <c r="AG407" s="97"/>
      <c r="AH407" s="97"/>
      <c r="AI407" s="97"/>
    </row>
    <row r="408" spans="1:35" s="98" customFormat="1" x14ac:dyDescent="0.25">
      <c r="A408" s="120"/>
      <c r="B408" s="190">
        <v>13.1</v>
      </c>
      <c r="C408" s="165" t="s">
        <v>758</v>
      </c>
      <c r="D408" s="165">
        <v>1</v>
      </c>
      <c r="E408" s="165" t="s">
        <v>152</v>
      </c>
      <c r="F408" s="1"/>
      <c r="G408" s="104"/>
      <c r="H408" s="103">
        <f t="shared" si="9"/>
        <v>0</v>
      </c>
      <c r="I408" s="105"/>
      <c r="J408" s="97"/>
      <c r="K408" s="97"/>
      <c r="L408" s="97"/>
      <c r="M408" s="97"/>
      <c r="N408" s="97"/>
      <c r="O408" s="97"/>
      <c r="P408" s="97"/>
      <c r="Q408" s="97"/>
      <c r="R408" s="97"/>
      <c r="S408" s="97"/>
      <c r="T408" s="97"/>
      <c r="U408" s="97"/>
      <c r="V408" s="97"/>
      <c r="W408" s="97"/>
      <c r="X408" s="97"/>
      <c r="Y408" s="97"/>
      <c r="Z408" s="97"/>
      <c r="AA408" s="97"/>
      <c r="AB408" s="97"/>
      <c r="AC408" s="97"/>
      <c r="AD408" s="97"/>
      <c r="AE408" s="97"/>
      <c r="AF408" s="97"/>
      <c r="AG408" s="97"/>
      <c r="AH408" s="97"/>
      <c r="AI408" s="97"/>
    </row>
    <row r="409" spans="1:35" s="98" customFormat="1" ht="18" x14ac:dyDescent="0.25">
      <c r="A409" s="120"/>
      <c r="B409" s="190">
        <v>13.2</v>
      </c>
      <c r="C409" s="110" t="s">
        <v>1022</v>
      </c>
      <c r="D409" s="165">
        <v>1</v>
      </c>
      <c r="E409" s="165" t="s">
        <v>152</v>
      </c>
      <c r="F409" s="1"/>
      <c r="G409" s="104"/>
      <c r="H409" s="103">
        <f t="shared" si="9"/>
        <v>0</v>
      </c>
      <c r="I409" s="105"/>
      <c r="J409" s="97"/>
      <c r="K409" s="97"/>
      <c r="L409" s="97"/>
      <c r="M409" s="97"/>
      <c r="N409" s="97"/>
      <c r="O409" s="97"/>
      <c r="P409" s="97"/>
      <c r="Q409" s="97"/>
      <c r="R409" s="97"/>
      <c r="S409" s="97"/>
      <c r="T409" s="97"/>
      <c r="U409" s="97"/>
      <c r="V409" s="97"/>
      <c r="W409" s="97"/>
      <c r="X409" s="97"/>
      <c r="Y409" s="97"/>
      <c r="Z409" s="97"/>
      <c r="AA409" s="97"/>
      <c r="AB409" s="97"/>
      <c r="AC409" s="97"/>
      <c r="AD409" s="97"/>
      <c r="AE409" s="97"/>
      <c r="AF409" s="97"/>
      <c r="AG409" s="97"/>
      <c r="AH409" s="97"/>
      <c r="AI409" s="97"/>
    </row>
    <row r="410" spans="1:35" s="98" customFormat="1" x14ac:dyDescent="0.25">
      <c r="A410" s="120"/>
      <c r="B410" s="190">
        <v>13.3</v>
      </c>
      <c r="C410" s="165" t="s">
        <v>756</v>
      </c>
      <c r="D410" s="165">
        <v>1</v>
      </c>
      <c r="E410" s="165" t="s">
        <v>152</v>
      </c>
      <c r="F410" s="1"/>
      <c r="G410" s="104"/>
      <c r="H410" s="103">
        <f t="shared" si="9"/>
        <v>0</v>
      </c>
      <c r="I410" s="105"/>
      <c r="J410" s="97"/>
      <c r="K410" s="97"/>
      <c r="L410" s="97"/>
      <c r="M410" s="97"/>
      <c r="N410" s="97"/>
      <c r="O410" s="97"/>
      <c r="P410" s="97"/>
      <c r="Q410" s="97"/>
      <c r="R410" s="97"/>
      <c r="S410" s="97"/>
      <c r="T410" s="97"/>
      <c r="U410" s="97"/>
      <c r="V410" s="97"/>
      <c r="W410" s="97"/>
      <c r="X410" s="97"/>
      <c r="Y410" s="97"/>
      <c r="Z410" s="97"/>
      <c r="AA410" s="97"/>
      <c r="AB410" s="97"/>
      <c r="AC410" s="97"/>
      <c r="AD410" s="97"/>
      <c r="AE410" s="97"/>
      <c r="AF410" s="97"/>
      <c r="AG410" s="97"/>
      <c r="AH410" s="97"/>
      <c r="AI410" s="97"/>
    </row>
    <row r="411" spans="1:35" s="98" customFormat="1" x14ac:dyDescent="0.25">
      <c r="A411" s="120"/>
      <c r="B411" s="187">
        <v>14</v>
      </c>
      <c r="C411" s="167" t="s">
        <v>759</v>
      </c>
      <c r="D411" s="167"/>
      <c r="E411" s="202"/>
      <c r="F411" s="1"/>
      <c r="G411" s="106"/>
      <c r="H411" s="103"/>
      <c r="I411" s="106"/>
      <c r="J411" s="97"/>
      <c r="K411" s="97"/>
      <c r="L411" s="97"/>
      <c r="M411" s="97"/>
      <c r="N411" s="97"/>
      <c r="O411" s="97"/>
      <c r="P411" s="97"/>
      <c r="Q411" s="97"/>
      <c r="R411" s="97"/>
      <c r="S411" s="97"/>
      <c r="T411" s="97"/>
      <c r="U411" s="97"/>
      <c r="V411" s="97"/>
      <c r="W411" s="97"/>
      <c r="X411" s="97"/>
      <c r="Y411" s="97"/>
      <c r="Z411" s="97"/>
      <c r="AA411" s="97"/>
      <c r="AB411" s="97"/>
      <c r="AC411" s="97"/>
      <c r="AD411" s="97"/>
      <c r="AE411" s="97"/>
      <c r="AF411" s="97"/>
      <c r="AG411" s="97"/>
      <c r="AH411" s="97"/>
      <c r="AI411" s="97"/>
    </row>
    <row r="412" spans="1:35" s="98" customFormat="1" x14ac:dyDescent="0.25">
      <c r="A412" s="120"/>
      <c r="B412" s="190">
        <v>14.1</v>
      </c>
      <c r="C412" s="165" t="s">
        <v>760</v>
      </c>
      <c r="D412" s="165">
        <v>1</v>
      </c>
      <c r="E412" s="165" t="s">
        <v>153</v>
      </c>
      <c r="F412" s="1"/>
      <c r="G412" s="104"/>
      <c r="H412" s="103">
        <f t="shared" si="9"/>
        <v>0</v>
      </c>
      <c r="I412" s="105"/>
      <c r="J412" s="97"/>
      <c r="K412" s="97"/>
      <c r="L412" s="97"/>
      <c r="M412" s="97"/>
      <c r="N412" s="97"/>
      <c r="O412" s="97"/>
      <c r="P412" s="97"/>
      <c r="Q412" s="97"/>
      <c r="R412" s="97"/>
      <c r="S412" s="97"/>
      <c r="T412" s="97"/>
      <c r="U412" s="97"/>
      <c r="V412" s="97"/>
      <c r="W412" s="97"/>
      <c r="X412" s="97"/>
      <c r="Y412" s="97"/>
      <c r="Z412" s="97"/>
      <c r="AA412" s="97"/>
      <c r="AB412" s="97"/>
      <c r="AC412" s="97"/>
      <c r="AD412" s="97"/>
      <c r="AE412" s="97"/>
      <c r="AF412" s="97"/>
      <c r="AG412" s="97"/>
      <c r="AH412" s="97"/>
      <c r="AI412" s="97"/>
    </row>
    <row r="413" spans="1:35" s="98" customFormat="1" x14ac:dyDescent="0.25">
      <c r="A413" s="120"/>
      <c r="B413" s="190">
        <v>14.2</v>
      </c>
      <c r="C413" s="165" t="s">
        <v>761</v>
      </c>
      <c r="D413" s="165">
        <v>1</v>
      </c>
      <c r="E413" s="165" t="s">
        <v>154</v>
      </c>
      <c r="F413" s="1"/>
      <c r="G413" s="104"/>
      <c r="H413" s="103">
        <f t="shared" si="9"/>
        <v>0</v>
      </c>
      <c r="I413" s="105"/>
      <c r="J413" s="97"/>
      <c r="K413" s="97"/>
      <c r="L413" s="97"/>
      <c r="M413" s="97"/>
      <c r="N413" s="97"/>
      <c r="O413" s="97"/>
      <c r="P413" s="97"/>
      <c r="Q413" s="97"/>
      <c r="R413" s="97"/>
      <c r="S413" s="97"/>
      <c r="T413" s="97"/>
      <c r="U413" s="97"/>
      <c r="V413" s="97"/>
      <c r="W413" s="97"/>
      <c r="X413" s="97"/>
      <c r="Y413" s="97"/>
      <c r="Z413" s="97"/>
      <c r="AA413" s="97"/>
      <c r="AB413" s="97"/>
      <c r="AC413" s="97"/>
      <c r="AD413" s="97"/>
      <c r="AE413" s="97"/>
      <c r="AF413" s="97"/>
      <c r="AG413" s="97"/>
      <c r="AH413" s="97"/>
      <c r="AI413" s="97"/>
    </row>
    <row r="414" spans="1:35" s="98" customFormat="1" x14ac:dyDescent="0.25">
      <c r="A414" s="120"/>
      <c r="B414" s="190">
        <v>14.3</v>
      </c>
      <c r="C414" s="165" t="s">
        <v>762</v>
      </c>
      <c r="D414" s="165">
        <v>1</v>
      </c>
      <c r="E414" s="165" t="s">
        <v>154</v>
      </c>
      <c r="F414" s="1"/>
      <c r="G414" s="104"/>
      <c r="H414" s="103">
        <f t="shared" si="9"/>
        <v>0</v>
      </c>
      <c r="I414" s="105"/>
      <c r="J414" s="97"/>
      <c r="K414" s="97"/>
      <c r="L414" s="97"/>
      <c r="M414" s="97"/>
      <c r="N414" s="97"/>
      <c r="O414" s="97"/>
      <c r="P414" s="97"/>
      <c r="Q414" s="97"/>
      <c r="R414" s="97"/>
      <c r="S414" s="97"/>
      <c r="T414" s="97"/>
      <c r="U414" s="97"/>
      <c r="V414" s="97"/>
      <c r="W414" s="97"/>
      <c r="X414" s="97"/>
      <c r="Y414" s="97"/>
      <c r="Z414" s="97"/>
      <c r="AA414" s="97"/>
      <c r="AB414" s="97"/>
      <c r="AC414" s="97"/>
      <c r="AD414" s="97"/>
      <c r="AE414" s="97"/>
      <c r="AF414" s="97"/>
      <c r="AG414" s="97"/>
      <c r="AH414" s="97"/>
      <c r="AI414" s="97"/>
    </row>
    <row r="415" spans="1:35" s="98" customFormat="1" x14ac:dyDescent="0.25">
      <c r="A415" s="120"/>
      <c r="B415" s="190">
        <v>14.4</v>
      </c>
      <c r="C415" s="165" t="s">
        <v>763</v>
      </c>
      <c r="D415" s="165">
        <v>1</v>
      </c>
      <c r="E415" s="165" t="s">
        <v>155</v>
      </c>
      <c r="F415" s="1"/>
      <c r="G415" s="104"/>
      <c r="H415" s="103">
        <f t="shared" si="9"/>
        <v>0</v>
      </c>
      <c r="I415" s="105"/>
      <c r="J415" s="97"/>
      <c r="K415" s="97"/>
      <c r="L415" s="97"/>
      <c r="M415" s="97"/>
      <c r="N415" s="97"/>
      <c r="O415" s="97"/>
      <c r="P415" s="97"/>
      <c r="Q415" s="97"/>
      <c r="R415" s="97"/>
      <c r="S415" s="97"/>
      <c r="T415" s="97"/>
      <c r="U415" s="97"/>
      <c r="V415" s="97"/>
      <c r="W415" s="97"/>
      <c r="X415" s="97"/>
      <c r="Y415" s="97"/>
      <c r="Z415" s="97"/>
      <c r="AA415" s="97"/>
      <c r="AB415" s="97"/>
      <c r="AC415" s="97"/>
      <c r="AD415" s="97"/>
      <c r="AE415" s="97"/>
      <c r="AF415" s="97"/>
      <c r="AG415" s="97"/>
      <c r="AH415" s="97"/>
      <c r="AI415" s="97"/>
    </row>
    <row r="416" spans="1:35" s="98" customFormat="1" x14ac:dyDescent="0.25">
      <c r="A416" s="120"/>
      <c r="B416" s="190">
        <v>14.5</v>
      </c>
      <c r="C416" s="165" t="s">
        <v>714</v>
      </c>
      <c r="D416" s="165">
        <v>1</v>
      </c>
      <c r="E416" s="165" t="s">
        <v>153</v>
      </c>
      <c r="F416" s="1"/>
      <c r="G416" s="104"/>
      <c r="H416" s="103">
        <f t="shared" si="9"/>
        <v>0</v>
      </c>
      <c r="I416" s="105"/>
      <c r="J416" s="97"/>
      <c r="K416" s="97"/>
      <c r="L416" s="97"/>
      <c r="M416" s="97"/>
      <c r="N416" s="97"/>
      <c r="O416" s="97"/>
      <c r="P416" s="97"/>
      <c r="Q416" s="97"/>
      <c r="R416" s="97"/>
      <c r="S416" s="97"/>
      <c r="T416" s="97"/>
      <c r="U416" s="97"/>
      <c r="V416" s="97"/>
      <c r="W416" s="97"/>
      <c r="X416" s="97"/>
      <c r="Y416" s="97"/>
      <c r="Z416" s="97"/>
      <c r="AA416" s="97"/>
      <c r="AB416" s="97"/>
      <c r="AC416" s="97"/>
      <c r="AD416" s="97"/>
      <c r="AE416" s="97"/>
      <c r="AF416" s="97"/>
      <c r="AG416" s="97"/>
      <c r="AH416" s="97"/>
      <c r="AI416" s="97"/>
    </row>
    <row r="417" spans="1:35" s="98" customFormat="1" x14ac:dyDescent="0.25">
      <c r="A417" s="120"/>
      <c r="B417" s="187">
        <v>15</v>
      </c>
      <c r="C417" s="167" t="s">
        <v>764</v>
      </c>
      <c r="D417" s="167"/>
      <c r="E417" s="11"/>
      <c r="F417" s="1"/>
      <c r="G417" s="106"/>
      <c r="H417" s="103"/>
      <c r="I417" s="106"/>
      <c r="J417" s="97"/>
      <c r="K417" s="97"/>
      <c r="L417" s="97"/>
      <c r="M417" s="97"/>
      <c r="N417" s="97"/>
      <c r="O417" s="97"/>
      <c r="P417" s="97"/>
      <c r="Q417" s="97"/>
      <c r="R417" s="97"/>
      <c r="S417" s="97"/>
      <c r="T417" s="97"/>
      <c r="U417" s="97"/>
      <c r="V417" s="97"/>
      <c r="W417" s="97"/>
      <c r="X417" s="97"/>
      <c r="Y417" s="97"/>
      <c r="Z417" s="97"/>
      <c r="AA417" s="97"/>
      <c r="AB417" s="97"/>
      <c r="AC417" s="97"/>
      <c r="AD417" s="97"/>
      <c r="AE417" s="97"/>
      <c r="AF417" s="97"/>
      <c r="AG417" s="97"/>
      <c r="AH417" s="97"/>
      <c r="AI417" s="97"/>
    </row>
    <row r="418" spans="1:35" s="98" customFormat="1" x14ac:dyDescent="0.25">
      <c r="A418" s="120"/>
      <c r="B418" s="190">
        <v>15.1</v>
      </c>
      <c r="C418" s="165" t="s">
        <v>765</v>
      </c>
      <c r="D418" s="165">
        <v>1</v>
      </c>
      <c r="E418" s="165" t="s">
        <v>156</v>
      </c>
      <c r="F418" s="1"/>
      <c r="G418" s="104"/>
      <c r="H418" s="103">
        <f t="shared" si="9"/>
        <v>0</v>
      </c>
      <c r="I418" s="105"/>
      <c r="J418" s="97"/>
      <c r="K418" s="97"/>
      <c r="L418" s="97"/>
      <c r="M418" s="97"/>
      <c r="N418" s="97"/>
      <c r="O418" s="97"/>
      <c r="P418" s="97"/>
      <c r="Q418" s="97"/>
      <c r="R418" s="97"/>
      <c r="S418" s="97"/>
      <c r="T418" s="97"/>
      <c r="U418" s="97"/>
      <c r="V418" s="97"/>
      <c r="W418" s="97"/>
      <c r="X418" s="97"/>
      <c r="Y418" s="97"/>
      <c r="Z418" s="97"/>
      <c r="AA418" s="97"/>
      <c r="AB418" s="97"/>
      <c r="AC418" s="97"/>
      <c r="AD418" s="97"/>
      <c r="AE418" s="97"/>
      <c r="AF418" s="97"/>
      <c r="AG418" s="97"/>
      <c r="AH418" s="97"/>
      <c r="AI418" s="97"/>
    </row>
    <row r="419" spans="1:35" s="98" customFormat="1" x14ac:dyDescent="0.25">
      <c r="A419" s="120"/>
      <c r="B419" s="190">
        <v>15.2</v>
      </c>
      <c r="C419" s="165" t="s">
        <v>766</v>
      </c>
      <c r="D419" s="165">
        <v>1</v>
      </c>
      <c r="E419" s="165" t="s">
        <v>156</v>
      </c>
      <c r="F419" s="1"/>
      <c r="G419" s="104"/>
      <c r="H419" s="103">
        <f t="shared" si="9"/>
        <v>0</v>
      </c>
      <c r="I419" s="105"/>
      <c r="J419" s="97"/>
      <c r="K419" s="97"/>
      <c r="L419" s="97"/>
      <c r="M419" s="97"/>
      <c r="N419" s="97"/>
      <c r="O419" s="97"/>
      <c r="P419" s="97"/>
      <c r="Q419" s="97"/>
      <c r="R419" s="97"/>
      <c r="S419" s="97"/>
      <c r="T419" s="97"/>
      <c r="U419" s="97"/>
      <c r="V419" s="97"/>
      <c r="W419" s="97"/>
      <c r="X419" s="97"/>
      <c r="Y419" s="97"/>
      <c r="Z419" s="97"/>
      <c r="AA419" s="97"/>
      <c r="AB419" s="97"/>
      <c r="AC419" s="97"/>
      <c r="AD419" s="97"/>
      <c r="AE419" s="97"/>
      <c r="AF419" s="97"/>
      <c r="AG419" s="97"/>
      <c r="AH419" s="97"/>
      <c r="AI419" s="97"/>
    </row>
    <row r="420" spans="1:35" s="98" customFormat="1" x14ac:dyDescent="0.25">
      <c r="A420" s="120"/>
      <c r="B420" s="190">
        <v>15.3</v>
      </c>
      <c r="C420" s="165" t="s">
        <v>767</v>
      </c>
      <c r="D420" s="165">
        <v>1</v>
      </c>
      <c r="E420" s="165" t="s">
        <v>157</v>
      </c>
      <c r="F420" s="1"/>
      <c r="G420" s="104"/>
      <c r="H420" s="103">
        <f t="shared" si="9"/>
        <v>0</v>
      </c>
      <c r="I420" s="105"/>
      <c r="J420" s="97"/>
      <c r="K420" s="97"/>
      <c r="L420" s="97"/>
      <c r="M420" s="97"/>
      <c r="N420" s="97"/>
      <c r="O420" s="97"/>
      <c r="P420" s="97"/>
      <c r="Q420" s="97"/>
      <c r="R420" s="97"/>
      <c r="S420" s="97"/>
      <c r="T420" s="97"/>
      <c r="U420" s="97"/>
      <c r="V420" s="97"/>
      <c r="W420" s="97"/>
      <c r="X420" s="97"/>
      <c r="Y420" s="97"/>
      <c r="Z420" s="97"/>
      <c r="AA420" s="97"/>
      <c r="AB420" s="97"/>
      <c r="AC420" s="97"/>
      <c r="AD420" s="97"/>
      <c r="AE420" s="97"/>
      <c r="AF420" s="97"/>
      <c r="AG420" s="97"/>
      <c r="AH420" s="97"/>
      <c r="AI420" s="97"/>
    </row>
    <row r="421" spans="1:35" s="98" customFormat="1" ht="30" x14ac:dyDescent="0.25">
      <c r="A421" s="120"/>
      <c r="B421" s="190">
        <v>15.4</v>
      </c>
      <c r="C421" s="165" t="s">
        <v>768</v>
      </c>
      <c r="D421" s="165">
        <v>1</v>
      </c>
      <c r="E421" s="165" t="s">
        <v>158</v>
      </c>
      <c r="F421" s="1"/>
      <c r="G421" s="104"/>
      <c r="H421" s="103">
        <f t="shared" si="9"/>
        <v>0</v>
      </c>
      <c r="I421" s="105"/>
      <c r="J421" s="97"/>
      <c r="K421" s="97"/>
      <c r="L421" s="97"/>
      <c r="M421" s="97"/>
      <c r="N421" s="97"/>
      <c r="O421" s="97"/>
      <c r="P421" s="97"/>
      <c r="Q421" s="97"/>
      <c r="R421" s="97"/>
      <c r="S421" s="97"/>
      <c r="T421" s="97"/>
      <c r="U421" s="97"/>
      <c r="V421" s="97"/>
      <c r="W421" s="97"/>
      <c r="X421" s="97"/>
      <c r="Y421" s="97"/>
      <c r="Z421" s="97"/>
      <c r="AA421" s="97"/>
      <c r="AB421" s="97"/>
      <c r="AC421" s="97"/>
      <c r="AD421" s="97"/>
      <c r="AE421" s="97"/>
      <c r="AF421" s="97"/>
      <c r="AG421" s="97"/>
      <c r="AH421" s="97"/>
      <c r="AI421" s="97"/>
    </row>
    <row r="422" spans="1:35" s="98" customFormat="1" x14ac:dyDescent="0.25">
      <c r="A422" s="120"/>
      <c r="B422" s="190">
        <v>15.5</v>
      </c>
      <c r="C422" s="165" t="s">
        <v>769</v>
      </c>
      <c r="D422" s="165">
        <v>1</v>
      </c>
      <c r="E422" s="165" t="s">
        <v>159</v>
      </c>
      <c r="F422" s="1"/>
      <c r="G422" s="104"/>
      <c r="H422" s="103">
        <f t="shared" si="9"/>
        <v>0</v>
      </c>
      <c r="I422" s="105"/>
      <c r="J422" s="97"/>
      <c r="K422" s="97"/>
      <c r="L422" s="97"/>
      <c r="M422" s="97"/>
      <c r="N422" s="97"/>
      <c r="O422" s="97"/>
      <c r="P422" s="97"/>
      <c r="Q422" s="97"/>
      <c r="R422" s="97"/>
      <c r="S422" s="97"/>
      <c r="T422" s="97"/>
      <c r="U422" s="97"/>
      <c r="V422" s="97"/>
      <c r="W422" s="97"/>
      <c r="X422" s="97"/>
      <c r="Y422" s="97"/>
      <c r="Z422" s="97"/>
      <c r="AA422" s="97"/>
      <c r="AB422" s="97"/>
      <c r="AC422" s="97"/>
      <c r="AD422" s="97"/>
      <c r="AE422" s="97"/>
      <c r="AF422" s="97"/>
      <c r="AG422" s="97"/>
      <c r="AH422" s="97"/>
      <c r="AI422" s="97"/>
    </row>
    <row r="423" spans="1:35" s="98" customFormat="1" x14ac:dyDescent="0.25">
      <c r="A423" s="120"/>
      <c r="B423" s="190">
        <v>15.6</v>
      </c>
      <c r="C423" s="165" t="s">
        <v>770</v>
      </c>
      <c r="D423" s="165">
        <v>1</v>
      </c>
      <c r="E423" s="11" t="s">
        <v>160</v>
      </c>
      <c r="F423" s="1"/>
      <c r="G423" s="104"/>
      <c r="H423" s="103">
        <f t="shared" si="9"/>
        <v>0</v>
      </c>
      <c r="I423" s="105"/>
      <c r="J423" s="97"/>
      <c r="K423" s="97"/>
      <c r="L423" s="97"/>
      <c r="M423" s="97"/>
      <c r="N423" s="97"/>
      <c r="O423" s="97"/>
      <c r="P423" s="97"/>
      <c r="Q423" s="97"/>
      <c r="R423" s="97"/>
      <c r="S423" s="97"/>
      <c r="T423" s="97"/>
      <c r="U423" s="97"/>
      <c r="V423" s="97"/>
      <c r="W423" s="97"/>
      <c r="X423" s="97"/>
      <c r="Y423" s="97"/>
      <c r="Z423" s="97"/>
      <c r="AA423" s="97"/>
      <c r="AB423" s="97"/>
      <c r="AC423" s="97"/>
      <c r="AD423" s="97"/>
      <c r="AE423" s="97"/>
      <c r="AF423" s="97"/>
      <c r="AG423" s="97"/>
      <c r="AH423" s="97"/>
      <c r="AI423" s="97"/>
    </row>
    <row r="424" spans="1:35" s="98" customFormat="1" x14ac:dyDescent="0.25">
      <c r="A424" s="120"/>
      <c r="B424" s="190">
        <v>15.7</v>
      </c>
      <c r="C424" s="165" t="s">
        <v>771</v>
      </c>
      <c r="D424" s="165">
        <v>2</v>
      </c>
      <c r="E424" s="11" t="s">
        <v>160</v>
      </c>
      <c r="F424" s="1"/>
      <c r="G424" s="104"/>
      <c r="H424" s="103">
        <f t="shared" si="9"/>
        <v>0</v>
      </c>
      <c r="I424" s="105"/>
      <c r="J424" s="97"/>
      <c r="K424" s="97"/>
      <c r="L424" s="97"/>
      <c r="M424" s="97"/>
      <c r="N424" s="97"/>
      <c r="O424" s="97"/>
      <c r="P424" s="97"/>
      <c r="Q424" s="97"/>
      <c r="R424" s="97"/>
      <c r="S424" s="97"/>
      <c r="T424" s="97"/>
      <c r="U424" s="97"/>
      <c r="V424" s="97"/>
      <c r="W424" s="97"/>
      <c r="X424" s="97"/>
      <c r="Y424" s="97"/>
      <c r="Z424" s="97"/>
      <c r="AA424" s="97"/>
      <c r="AB424" s="97"/>
      <c r="AC424" s="97"/>
      <c r="AD424" s="97"/>
      <c r="AE424" s="97"/>
      <c r="AF424" s="97"/>
      <c r="AG424" s="97"/>
      <c r="AH424" s="97"/>
      <c r="AI424" s="97"/>
    </row>
    <row r="425" spans="1:35" s="98" customFormat="1" ht="45" x14ac:dyDescent="0.25">
      <c r="A425" s="120"/>
      <c r="B425" s="190">
        <v>15.8</v>
      </c>
      <c r="C425" s="165" t="s">
        <v>409</v>
      </c>
      <c r="D425" s="165">
        <v>1</v>
      </c>
      <c r="E425" s="165" t="s">
        <v>161</v>
      </c>
      <c r="F425" s="1"/>
      <c r="G425" s="104"/>
      <c r="H425" s="103">
        <f t="shared" si="9"/>
        <v>0</v>
      </c>
      <c r="I425" s="105"/>
      <c r="J425" s="97"/>
      <c r="K425" s="97"/>
      <c r="L425" s="97"/>
      <c r="M425" s="97"/>
      <c r="N425" s="97"/>
      <c r="O425" s="97"/>
      <c r="P425" s="97"/>
      <c r="Q425" s="97"/>
      <c r="R425" s="97"/>
      <c r="S425" s="97"/>
      <c r="T425" s="97"/>
      <c r="U425" s="97"/>
      <c r="V425" s="97"/>
      <c r="W425" s="97"/>
      <c r="X425" s="97"/>
      <c r="Y425" s="97"/>
      <c r="Z425" s="97"/>
      <c r="AA425" s="97"/>
      <c r="AB425" s="97"/>
      <c r="AC425" s="97"/>
      <c r="AD425" s="97"/>
      <c r="AE425" s="97"/>
      <c r="AF425" s="97"/>
      <c r="AG425" s="97"/>
      <c r="AH425" s="97"/>
      <c r="AI425" s="97"/>
    </row>
    <row r="426" spans="1:35" s="98" customFormat="1" x14ac:dyDescent="0.25">
      <c r="A426" s="120"/>
      <c r="B426" s="190">
        <v>15.9</v>
      </c>
      <c r="C426" s="165" t="s">
        <v>772</v>
      </c>
      <c r="D426" s="165">
        <v>1</v>
      </c>
      <c r="E426" s="165" t="s">
        <v>162</v>
      </c>
      <c r="F426" s="1"/>
      <c r="G426" s="104"/>
      <c r="H426" s="103">
        <f t="shared" si="9"/>
        <v>0</v>
      </c>
      <c r="I426" s="105"/>
      <c r="J426" s="97"/>
      <c r="K426" s="97"/>
      <c r="L426" s="97"/>
      <c r="M426" s="97"/>
      <c r="N426" s="97"/>
      <c r="O426" s="97"/>
      <c r="P426" s="97"/>
      <c r="Q426" s="97"/>
      <c r="R426" s="97"/>
      <c r="S426" s="97"/>
      <c r="T426" s="97"/>
      <c r="U426" s="97"/>
      <c r="V426" s="97"/>
      <c r="W426" s="97"/>
      <c r="X426" s="97"/>
      <c r="Y426" s="97"/>
      <c r="Z426" s="97"/>
      <c r="AA426" s="97"/>
      <c r="AB426" s="97"/>
      <c r="AC426" s="97"/>
      <c r="AD426" s="97"/>
      <c r="AE426" s="97"/>
      <c r="AF426" s="97"/>
      <c r="AG426" s="97"/>
      <c r="AH426" s="97"/>
      <c r="AI426" s="97"/>
    </row>
    <row r="427" spans="1:35" s="98" customFormat="1" x14ac:dyDescent="0.25">
      <c r="A427" s="120"/>
      <c r="B427" s="190" t="s">
        <v>163</v>
      </c>
      <c r="C427" s="165" t="s">
        <v>773</v>
      </c>
      <c r="D427" s="165">
        <v>1</v>
      </c>
      <c r="E427" s="165" t="s">
        <v>164</v>
      </c>
      <c r="F427" s="1"/>
      <c r="G427" s="104"/>
      <c r="H427" s="103">
        <f t="shared" si="9"/>
        <v>0</v>
      </c>
      <c r="I427" s="105"/>
      <c r="J427" s="97"/>
      <c r="K427" s="97"/>
      <c r="L427" s="97"/>
      <c r="M427" s="97"/>
      <c r="N427" s="97"/>
      <c r="O427" s="97"/>
      <c r="P427" s="97"/>
      <c r="Q427" s="97"/>
      <c r="R427" s="97"/>
      <c r="S427" s="97"/>
      <c r="T427" s="97"/>
      <c r="U427" s="97"/>
      <c r="V427" s="97"/>
      <c r="W427" s="97"/>
      <c r="X427" s="97"/>
      <c r="Y427" s="97"/>
      <c r="Z427" s="97"/>
      <c r="AA427" s="97"/>
      <c r="AB427" s="97"/>
      <c r="AC427" s="97"/>
      <c r="AD427" s="97"/>
      <c r="AE427" s="97"/>
      <c r="AF427" s="97"/>
      <c r="AG427" s="97"/>
      <c r="AH427" s="97"/>
      <c r="AI427" s="97"/>
    </row>
    <row r="428" spans="1:35" s="98" customFormat="1" x14ac:dyDescent="0.25">
      <c r="A428" s="120"/>
      <c r="B428" s="205" t="s">
        <v>165</v>
      </c>
      <c r="C428" s="165" t="s">
        <v>774</v>
      </c>
      <c r="D428" s="165">
        <v>1</v>
      </c>
      <c r="E428" s="165" t="s">
        <v>166</v>
      </c>
      <c r="F428" s="1"/>
      <c r="G428" s="104"/>
      <c r="H428" s="103">
        <f t="shared" si="9"/>
        <v>0</v>
      </c>
      <c r="I428" s="105"/>
      <c r="J428" s="97"/>
      <c r="K428" s="97"/>
      <c r="L428" s="97"/>
      <c r="M428" s="97"/>
      <c r="N428" s="97"/>
      <c r="O428" s="97"/>
      <c r="P428" s="97"/>
      <c r="Q428" s="97"/>
      <c r="R428" s="97"/>
      <c r="S428" s="97"/>
      <c r="T428" s="97"/>
      <c r="U428" s="97"/>
      <c r="V428" s="97"/>
      <c r="W428" s="97"/>
      <c r="X428" s="97"/>
      <c r="Y428" s="97"/>
      <c r="Z428" s="97"/>
      <c r="AA428" s="97"/>
      <c r="AB428" s="97"/>
      <c r="AC428" s="97"/>
      <c r="AD428" s="97"/>
      <c r="AE428" s="97"/>
      <c r="AF428" s="97"/>
      <c r="AG428" s="97"/>
      <c r="AH428" s="97"/>
      <c r="AI428" s="97"/>
    </row>
    <row r="429" spans="1:35" s="98" customFormat="1" x14ac:dyDescent="0.25">
      <c r="A429" s="120"/>
      <c r="B429" s="187">
        <v>16</v>
      </c>
      <c r="C429" s="167" t="s">
        <v>775</v>
      </c>
      <c r="D429" s="202"/>
      <c r="E429" s="11"/>
      <c r="F429" s="1"/>
      <c r="G429" s="106"/>
      <c r="H429" s="103"/>
      <c r="I429" s="106"/>
      <c r="J429" s="97"/>
      <c r="K429" s="97"/>
      <c r="L429" s="97"/>
      <c r="M429" s="97"/>
      <c r="N429" s="97"/>
      <c r="O429" s="97"/>
      <c r="P429" s="97"/>
      <c r="Q429" s="97"/>
      <c r="R429" s="97"/>
      <c r="S429" s="97"/>
      <c r="T429" s="97"/>
      <c r="U429" s="97"/>
      <c r="V429" s="97"/>
      <c r="W429" s="97"/>
      <c r="X429" s="97"/>
      <c r="Y429" s="97"/>
      <c r="Z429" s="97"/>
      <c r="AA429" s="97"/>
      <c r="AB429" s="97"/>
      <c r="AC429" s="97"/>
      <c r="AD429" s="97"/>
      <c r="AE429" s="97"/>
      <c r="AF429" s="97"/>
      <c r="AG429" s="97"/>
      <c r="AH429" s="97"/>
      <c r="AI429" s="97"/>
    </row>
    <row r="430" spans="1:35" s="98" customFormat="1" ht="30" x14ac:dyDescent="0.25">
      <c r="A430" s="120"/>
      <c r="B430" s="187">
        <v>16.100000000000001</v>
      </c>
      <c r="C430" s="165" t="s">
        <v>776</v>
      </c>
      <c r="D430" s="165">
        <v>1</v>
      </c>
      <c r="E430" s="165" t="s">
        <v>167</v>
      </c>
      <c r="F430" s="1"/>
      <c r="G430" s="104"/>
      <c r="H430" s="103">
        <f t="shared" si="9"/>
        <v>0</v>
      </c>
      <c r="I430" s="105"/>
      <c r="J430" s="97"/>
      <c r="K430" s="97"/>
      <c r="L430" s="97"/>
      <c r="M430" s="97"/>
      <c r="N430" s="97"/>
      <c r="O430" s="97"/>
      <c r="P430" s="97"/>
      <c r="Q430" s="97"/>
      <c r="R430" s="97"/>
      <c r="S430" s="97"/>
      <c r="T430" s="97"/>
      <c r="U430" s="97"/>
      <c r="V430" s="97"/>
      <c r="W430" s="97"/>
      <c r="X430" s="97"/>
      <c r="Y430" s="97"/>
      <c r="Z430" s="97"/>
      <c r="AA430" s="97"/>
      <c r="AB430" s="97"/>
      <c r="AC430" s="97"/>
      <c r="AD430" s="97"/>
      <c r="AE430" s="97"/>
      <c r="AF430" s="97"/>
      <c r="AG430" s="97"/>
      <c r="AH430" s="97"/>
      <c r="AI430" s="97"/>
    </row>
    <row r="431" spans="1:35" s="98" customFormat="1" x14ac:dyDescent="0.25">
      <c r="A431" s="120"/>
      <c r="B431" s="187">
        <v>17</v>
      </c>
      <c r="C431" s="167" t="s">
        <v>777</v>
      </c>
      <c r="D431" s="167"/>
      <c r="E431" s="11"/>
      <c r="F431" s="1"/>
      <c r="G431" s="106"/>
      <c r="H431" s="103"/>
      <c r="I431" s="106"/>
      <c r="J431" s="97"/>
      <c r="K431" s="97"/>
      <c r="L431" s="97"/>
      <c r="M431" s="97"/>
      <c r="N431" s="97"/>
      <c r="O431" s="97"/>
      <c r="P431" s="97"/>
      <c r="Q431" s="97"/>
      <c r="R431" s="97"/>
      <c r="S431" s="97"/>
      <c r="T431" s="97"/>
      <c r="U431" s="97"/>
      <c r="V431" s="97"/>
      <c r="W431" s="97"/>
      <c r="X431" s="97"/>
      <c r="Y431" s="97"/>
      <c r="Z431" s="97"/>
      <c r="AA431" s="97"/>
      <c r="AB431" s="97"/>
      <c r="AC431" s="97"/>
      <c r="AD431" s="97"/>
      <c r="AE431" s="97"/>
      <c r="AF431" s="97"/>
      <c r="AG431" s="97"/>
      <c r="AH431" s="97"/>
      <c r="AI431" s="97"/>
    </row>
    <row r="432" spans="1:35" s="98" customFormat="1" x14ac:dyDescent="0.25">
      <c r="A432" s="120"/>
      <c r="B432" s="187">
        <v>17.100000000000001</v>
      </c>
      <c r="C432" s="165" t="s">
        <v>664</v>
      </c>
      <c r="D432" s="165"/>
      <c r="E432" s="11"/>
      <c r="F432" s="1"/>
      <c r="G432" s="106"/>
      <c r="H432" s="103"/>
      <c r="I432" s="106"/>
      <c r="J432" s="97"/>
      <c r="K432" s="97"/>
      <c r="L432" s="97"/>
      <c r="M432" s="97"/>
      <c r="N432" s="97"/>
      <c r="O432" s="97"/>
      <c r="P432" s="97"/>
      <c r="Q432" s="97"/>
      <c r="R432" s="97"/>
      <c r="S432" s="97"/>
      <c r="T432" s="97"/>
      <c r="U432" s="97"/>
      <c r="V432" s="97"/>
      <c r="W432" s="97"/>
      <c r="X432" s="97"/>
      <c r="Y432" s="97"/>
      <c r="Z432" s="97"/>
      <c r="AA432" s="97"/>
      <c r="AB432" s="97"/>
      <c r="AC432" s="97"/>
      <c r="AD432" s="97"/>
      <c r="AE432" s="97"/>
      <c r="AF432" s="97"/>
      <c r="AG432" s="97"/>
      <c r="AH432" s="97"/>
      <c r="AI432" s="97"/>
    </row>
    <row r="433" spans="1:35" s="98" customFormat="1" ht="30" x14ac:dyDescent="0.25">
      <c r="A433" s="120"/>
      <c r="B433" s="206" t="s">
        <v>168</v>
      </c>
      <c r="C433" s="165" t="s">
        <v>778</v>
      </c>
      <c r="D433" s="165">
        <v>1</v>
      </c>
      <c r="E433" s="165" t="s">
        <v>169</v>
      </c>
      <c r="F433" s="1"/>
      <c r="G433" s="104"/>
      <c r="H433" s="103">
        <f t="shared" ref="H433:H464" si="10">G433*D433</f>
        <v>0</v>
      </c>
      <c r="I433" s="105"/>
      <c r="J433" s="97"/>
      <c r="K433" s="97"/>
      <c r="L433" s="97"/>
      <c r="M433" s="97"/>
      <c r="N433" s="97"/>
      <c r="O433" s="97"/>
      <c r="P433" s="97"/>
      <c r="Q433" s="97"/>
      <c r="R433" s="97"/>
      <c r="S433" s="97"/>
      <c r="T433" s="97"/>
      <c r="U433" s="97"/>
      <c r="V433" s="97"/>
      <c r="W433" s="97"/>
      <c r="X433" s="97"/>
      <c r="Y433" s="97"/>
      <c r="Z433" s="97"/>
      <c r="AA433" s="97"/>
      <c r="AB433" s="97"/>
      <c r="AC433" s="97"/>
      <c r="AD433" s="97"/>
      <c r="AE433" s="97"/>
      <c r="AF433" s="97"/>
      <c r="AG433" s="97"/>
      <c r="AH433" s="97"/>
      <c r="AI433" s="97"/>
    </row>
    <row r="434" spans="1:35" s="98" customFormat="1" ht="45" x14ac:dyDescent="0.25">
      <c r="A434" s="120"/>
      <c r="B434" s="206" t="s">
        <v>170</v>
      </c>
      <c r="C434" s="110" t="s">
        <v>1023</v>
      </c>
      <c r="D434" s="165">
        <v>1</v>
      </c>
      <c r="E434" s="165" t="s">
        <v>171</v>
      </c>
      <c r="F434" s="1"/>
      <c r="G434" s="104"/>
      <c r="H434" s="103">
        <f t="shared" si="10"/>
        <v>0</v>
      </c>
      <c r="I434" s="105"/>
      <c r="J434" s="97"/>
      <c r="K434" s="97"/>
      <c r="L434" s="97"/>
      <c r="M434" s="97"/>
      <c r="N434" s="97"/>
      <c r="O434" s="97"/>
      <c r="P434" s="97"/>
      <c r="Q434" s="97"/>
      <c r="R434" s="97"/>
      <c r="S434" s="97"/>
      <c r="T434" s="97"/>
      <c r="U434" s="97"/>
      <c r="V434" s="97"/>
      <c r="W434" s="97"/>
      <c r="X434" s="97"/>
      <c r="Y434" s="97"/>
      <c r="Z434" s="97"/>
      <c r="AA434" s="97"/>
      <c r="AB434" s="97"/>
      <c r="AC434" s="97"/>
      <c r="AD434" s="97"/>
      <c r="AE434" s="97"/>
      <c r="AF434" s="97"/>
      <c r="AG434" s="97"/>
      <c r="AH434" s="97"/>
      <c r="AI434" s="97"/>
    </row>
    <row r="435" spans="1:35" s="98" customFormat="1" ht="30" x14ac:dyDescent="0.25">
      <c r="A435" s="120"/>
      <c r="B435" s="206" t="s">
        <v>172</v>
      </c>
      <c r="C435" s="165" t="s">
        <v>410</v>
      </c>
      <c r="D435" s="165">
        <v>1</v>
      </c>
      <c r="E435" s="165" t="s">
        <v>173</v>
      </c>
      <c r="F435" s="1"/>
      <c r="G435" s="104"/>
      <c r="H435" s="103">
        <f t="shared" si="10"/>
        <v>0</v>
      </c>
      <c r="I435" s="105"/>
      <c r="J435" s="97"/>
      <c r="K435" s="97"/>
      <c r="L435" s="97"/>
      <c r="M435" s="97"/>
      <c r="N435" s="97"/>
      <c r="O435" s="97"/>
      <c r="P435" s="97"/>
      <c r="Q435" s="97"/>
      <c r="R435" s="97"/>
      <c r="S435" s="97"/>
      <c r="T435" s="97"/>
      <c r="U435" s="97"/>
      <c r="V435" s="97"/>
      <c r="W435" s="97"/>
      <c r="X435" s="97"/>
      <c r="Y435" s="97"/>
      <c r="Z435" s="97"/>
      <c r="AA435" s="97"/>
      <c r="AB435" s="97"/>
      <c r="AC435" s="97"/>
      <c r="AD435" s="97"/>
      <c r="AE435" s="97"/>
      <c r="AF435" s="97"/>
      <c r="AG435" s="97"/>
      <c r="AH435" s="97"/>
      <c r="AI435" s="97"/>
    </row>
    <row r="436" spans="1:35" s="98" customFormat="1" x14ac:dyDescent="0.25">
      <c r="A436" s="120"/>
      <c r="B436" s="206" t="s">
        <v>174</v>
      </c>
      <c r="C436" s="165" t="s">
        <v>779</v>
      </c>
      <c r="D436" s="165">
        <v>1</v>
      </c>
      <c r="E436" s="165" t="s">
        <v>175</v>
      </c>
      <c r="F436" s="1"/>
      <c r="G436" s="104"/>
      <c r="H436" s="103">
        <f t="shared" si="10"/>
        <v>0</v>
      </c>
      <c r="I436" s="105"/>
      <c r="J436" s="97"/>
      <c r="K436" s="97"/>
      <c r="L436" s="97"/>
      <c r="M436" s="97"/>
      <c r="N436" s="97"/>
      <c r="O436" s="97"/>
      <c r="P436" s="97"/>
      <c r="Q436" s="97"/>
      <c r="R436" s="97"/>
      <c r="S436" s="97"/>
      <c r="T436" s="97"/>
      <c r="U436" s="97"/>
      <c r="V436" s="97"/>
      <c r="W436" s="97"/>
      <c r="X436" s="97"/>
      <c r="Y436" s="97"/>
      <c r="Z436" s="97"/>
      <c r="AA436" s="97"/>
      <c r="AB436" s="97"/>
      <c r="AC436" s="97"/>
      <c r="AD436" s="97"/>
      <c r="AE436" s="97"/>
      <c r="AF436" s="97"/>
      <c r="AG436" s="97"/>
      <c r="AH436" s="97"/>
      <c r="AI436" s="97"/>
    </row>
    <row r="437" spans="1:35" s="98" customFormat="1" ht="30" x14ac:dyDescent="0.25">
      <c r="A437" s="120"/>
      <c r="B437" s="187">
        <v>18</v>
      </c>
      <c r="C437" s="167" t="s">
        <v>780</v>
      </c>
      <c r="D437" s="167"/>
      <c r="E437" s="11"/>
      <c r="F437" s="1"/>
      <c r="G437" s="106"/>
      <c r="H437" s="103"/>
      <c r="I437" s="106"/>
      <c r="J437" s="97"/>
      <c r="K437" s="97"/>
      <c r="L437" s="97"/>
      <c r="M437" s="97"/>
      <c r="N437" s="97"/>
      <c r="O437" s="97"/>
      <c r="P437" s="97"/>
      <c r="Q437" s="97"/>
      <c r="R437" s="97"/>
      <c r="S437" s="97"/>
      <c r="T437" s="97"/>
      <c r="U437" s="97"/>
      <c r="V437" s="97"/>
      <c r="W437" s="97"/>
      <c r="X437" s="97"/>
      <c r="Y437" s="97"/>
      <c r="Z437" s="97"/>
      <c r="AA437" s="97"/>
      <c r="AB437" s="97"/>
      <c r="AC437" s="97"/>
      <c r="AD437" s="97"/>
      <c r="AE437" s="97"/>
      <c r="AF437" s="97"/>
      <c r="AG437" s="97"/>
      <c r="AH437" s="97"/>
      <c r="AI437" s="97"/>
    </row>
    <row r="438" spans="1:35" s="98" customFormat="1" ht="30" x14ac:dyDescent="0.25">
      <c r="A438" s="120"/>
      <c r="B438" s="206">
        <v>43101</v>
      </c>
      <c r="C438" s="165" t="s">
        <v>781</v>
      </c>
      <c r="D438" s="165">
        <v>1</v>
      </c>
      <c r="E438" s="165" t="s">
        <v>176</v>
      </c>
      <c r="F438" s="1"/>
      <c r="G438" s="104"/>
      <c r="H438" s="103">
        <f t="shared" si="10"/>
        <v>0</v>
      </c>
      <c r="I438" s="105"/>
      <c r="J438" s="97"/>
      <c r="K438" s="97"/>
      <c r="L438" s="97"/>
      <c r="M438" s="97"/>
      <c r="N438" s="97"/>
      <c r="O438" s="97"/>
      <c r="P438" s="97"/>
      <c r="Q438" s="97"/>
      <c r="R438" s="97"/>
      <c r="S438" s="97"/>
      <c r="T438" s="97"/>
      <c r="U438" s="97"/>
      <c r="V438" s="97"/>
      <c r="W438" s="97"/>
      <c r="X438" s="97"/>
      <c r="Y438" s="97"/>
      <c r="Z438" s="97"/>
      <c r="AA438" s="97"/>
      <c r="AB438" s="97"/>
      <c r="AC438" s="97"/>
      <c r="AD438" s="97"/>
      <c r="AE438" s="97"/>
      <c r="AF438" s="97"/>
      <c r="AG438" s="97"/>
      <c r="AH438" s="97"/>
      <c r="AI438" s="97"/>
    </row>
    <row r="439" spans="1:35" s="98" customFormat="1" ht="30" x14ac:dyDescent="0.25">
      <c r="A439" s="120"/>
      <c r="B439" s="206">
        <v>43102</v>
      </c>
      <c r="C439" s="165" t="s">
        <v>782</v>
      </c>
      <c r="D439" s="165">
        <v>1</v>
      </c>
      <c r="E439" s="165" t="s">
        <v>176</v>
      </c>
      <c r="F439" s="1"/>
      <c r="G439" s="104"/>
      <c r="H439" s="103">
        <f t="shared" si="10"/>
        <v>0</v>
      </c>
      <c r="I439" s="105"/>
      <c r="J439" s="97"/>
      <c r="K439" s="97"/>
      <c r="L439" s="97"/>
      <c r="M439" s="97"/>
      <c r="N439" s="97"/>
      <c r="O439" s="97"/>
      <c r="P439" s="97"/>
      <c r="Q439" s="97"/>
      <c r="R439" s="97"/>
      <c r="S439" s="97"/>
      <c r="T439" s="97"/>
      <c r="U439" s="97"/>
      <c r="V439" s="97"/>
      <c r="W439" s="97"/>
      <c r="X439" s="97"/>
      <c r="Y439" s="97"/>
      <c r="Z439" s="97"/>
      <c r="AA439" s="97"/>
      <c r="AB439" s="97"/>
      <c r="AC439" s="97"/>
      <c r="AD439" s="97"/>
      <c r="AE439" s="97"/>
      <c r="AF439" s="97"/>
      <c r="AG439" s="97"/>
      <c r="AH439" s="97"/>
      <c r="AI439" s="97"/>
    </row>
    <row r="440" spans="1:35" s="98" customFormat="1" ht="30" x14ac:dyDescent="0.25">
      <c r="A440" s="120"/>
      <c r="B440" s="206">
        <v>43103</v>
      </c>
      <c r="C440" s="165" t="s">
        <v>783</v>
      </c>
      <c r="D440" s="165">
        <v>1</v>
      </c>
      <c r="E440" s="165" t="s">
        <v>177</v>
      </c>
      <c r="F440" s="1"/>
      <c r="G440" s="104"/>
      <c r="H440" s="103">
        <f t="shared" si="10"/>
        <v>0</v>
      </c>
      <c r="I440" s="105"/>
      <c r="J440" s="97"/>
      <c r="K440" s="97"/>
      <c r="L440" s="97"/>
      <c r="M440" s="97"/>
      <c r="N440" s="97"/>
      <c r="O440" s="97"/>
      <c r="P440" s="97"/>
      <c r="Q440" s="97"/>
      <c r="R440" s="97"/>
      <c r="S440" s="97"/>
      <c r="T440" s="97"/>
      <c r="U440" s="97"/>
      <c r="V440" s="97"/>
      <c r="W440" s="97"/>
      <c r="X440" s="97"/>
      <c r="Y440" s="97"/>
      <c r="Z440" s="97"/>
      <c r="AA440" s="97"/>
      <c r="AB440" s="97"/>
      <c r="AC440" s="97"/>
      <c r="AD440" s="97"/>
      <c r="AE440" s="97"/>
      <c r="AF440" s="97"/>
      <c r="AG440" s="97"/>
      <c r="AH440" s="97"/>
      <c r="AI440" s="97"/>
    </row>
    <row r="441" spans="1:35" s="98" customFormat="1" x14ac:dyDescent="0.25">
      <c r="A441" s="120"/>
      <c r="B441" s="187">
        <v>19</v>
      </c>
      <c r="C441" s="167" t="s">
        <v>784</v>
      </c>
      <c r="D441" s="167"/>
      <c r="E441" s="11"/>
      <c r="F441" s="1"/>
      <c r="G441" s="106"/>
      <c r="H441" s="103"/>
      <c r="I441" s="106"/>
      <c r="J441" s="97"/>
      <c r="K441" s="97"/>
      <c r="L441" s="97"/>
      <c r="M441" s="97"/>
      <c r="N441" s="97"/>
      <c r="O441" s="97"/>
      <c r="P441" s="97"/>
      <c r="Q441" s="97"/>
      <c r="R441" s="97"/>
      <c r="S441" s="97"/>
      <c r="T441" s="97"/>
      <c r="U441" s="97"/>
      <c r="V441" s="97"/>
      <c r="W441" s="97"/>
      <c r="X441" s="97"/>
      <c r="Y441" s="97"/>
      <c r="Z441" s="97"/>
      <c r="AA441" s="97"/>
      <c r="AB441" s="97"/>
      <c r="AC441" s="97"/>
      <c r="AD441" s="97"/>
      <c r="AE441" s="97"/>
      <c r="AF441" s="97"/>
      <c r="AG441" s="97"/>
      <c r="AH441" s="97"/>
      <c r="AI441" s="97"/>
    </row>
    <row r="442" spans="1:35" s="98" customFormat="1" x14ac:dyDescent="0.25">
      <c r="A442" s="120"/>
      <c r="B442" s="206">
        <v>43466</v>
      </c>
      <c r="C442" s="165" t="s">
        <v>785</v>
      </c>
      <c r="D442" s="165">
        <v>1</v>
      </c>
      <c r="E442" s="165" t="s">
        <v>178</v>
      </c>
      <c r="F442" s="1"/>
      <c r="G442" s="104"/>
      <c r="H442" s="103">
        <f t="shared" si="10"/>
        <v>0</v>
      </c>
      <c r="I442" s="105"/>
      <c r="J442" s="97"/>
      <c r="K442" s="97"/>
      <c r="L442" s="97"/>
      <c r="M442" s="97"/>
      <c r="N442" s="97"/>
      <c r="O442" s="97"/>
      <c r="P442" s="97"/>
      <c r="Q442" s="97"/>
      <c r="R442" s="97"/>
      <c r="S442" s="97"/>
      <c r="T442" s="97"/>
      <c r="U442" s="97"/>
      <c r="V442" s="97"/>
      <c r="W442" s="97"/>
      <c r="X442" s="97"/>
      <c r="Y442" s="97"/>
      <c r="Z442" s="97"/>
      <c r="AA442" s="97"/>
      <c r="AB442" s="97"/>
      <c r="AC442" s="97"/>
      <c r="AD442" s="97"/>
      <c r="AE442" s="97"/>
      <c r="AF442" s="97"/>
      <c r="AG442" s="97"/>
      <c r="AH442" s="97"/>
      <c r="AI442" s="97"/>
    </row>
    <row r="443" spans="1:35" s="98" customFormat="1" x14ac:dyDescent="0.25">
      <c r="A443" s="120"/>
      <c r="B443" s="178" t="s">
        <v>179</v>
      </c>
      <c r="C443" s="165" t="s">
        <v>786</v>
      </c>
      <c r="D443" s="165">
        <v>1</v>
      </c>
      <c r="E443" s="165" t="s">
        <v>178</v>
      </c>
      <c r="F443" s="1"/>
      <c r="G443" s="104"/>
      <c r="H443" s="103">
        <f t="shared" si="10"/>
        <v>0</v>
      </c>
      <c r="I443" s="105"/>
      <c r="J443" s="97"/>
      <c r="K443" s="97"/>
      <c r="L443" s="97"/>
      <c r="M443" s="97"/>
      <c r="N443" s="97"/>
      <c r="O443" s="97"/>
      <c r="P443" s="97"/>
      <c r="Q443" s="97"/>
      <c r="R443" s="97"/>
      <c r="S443" s="97"/>
      <c r="T443" s="97"/>
      <c r="U443" s="97"/>
      <c r="V443" s="97"/>
      <c r="W443" s="97"/>
      <c r="X443" s="97"/>
      <c r="Y443" s="97"/>
      <c r="Z443" s="97"/>
      <c r="AA443" s="97"/>
      <c r="AB443" s="97"/>
      <c r="AC443" s="97"/>
      <c r="AD443" s="97"/>
      <c r="AE443" s="97"/>
      <c r="AF443" s="97"/>
      <c r="AG443" s="97"/>
      <c r="AH443" s="97"/>
      <c r="AI443" s="97"/>
    </row>
    <row r="444" spans="1:35" s="98" customFormat="1" ht="30" x14ac:dyDescent="0.25">
      <c r="A444" s="120"/>
      <c r="B444" s="206">
        <v>43468</v>
      </c>
      <c r="C444" s="165" t="s">
        <v>787</v>
      </c>
      <c r="D444" s="165">
        <v>1</v>
      </c>
      <c r="E444" s="165" t="s">
        <v>180</v>
      </c>
      <c r="F444" s="1"/>
      <c r="G444" s="104"/>
      <c r="H444" s="103">
        <f t="shared" si="10"/>
        <v>0</v>
      </c>
      <c r="I444" s="105"/>
      <c r="J444" s="97"/>
      <c r="K444" s="97"/>
      <c r="L444" s="97"/>
      <c r="M444" s="97"/>
      <c r="N444" s="97"/>
      <c r="O444" s="97"/>
      <c r="P444" s="97"/>
      <c r="Q444" s="97"/>
      <c r="R444" s="97"/>
      <c r="S444" s="97"/>
      <c r="T444" s="97"/>
      <c r="U444" s="97"/>
      <c r="V444" s="97"/>
      <c r="W444" s="97"/>
      <c r="X444" s="97"/>
      <c r="Y444" s="97"/>
      <c r="Z444" s="97"/>
      <c r="AA444" s="97"/>
      <c r="AB444" s="97"/>
      <c r="AC444" s="97"/>
      <c r="AD444" s="97"/>
      <c r="AE444" s="97"/>
      <c r="AF444" s="97"/>
      <c r="AG444" s="97"/>
      <c r="AH444" s="97"/>
      <c r="AI444" s="97"/>
    </row>
    <row r="445" spans="1:35" s="98" customFormat="1" x14ac:dyDescent="0.25">
      <c r="A445" s="120"/>
      <c r="B445" s="187">
        <v>20</v>
      </c>
      <c r="C445" s="167" t="s">
        <v>788</v>
      </c>
      <c r="D445" s="202"/>
      <c r="E445" s="11"/>
      <c r="F445" s="1"/>
      <c r="G445" s="106"/>
      <c r="H445" s="103"/>
      <c r="I445" s="106"/>
      <c r="J445" s="97"/>
      <c r="K445" s="97"/>
      <c r="L445" s="97"/>
      <c r="M445" s="97"/>
      <c r="N445" s="97"/>
      <c r="O445" s="97"/>
      <c r="P445" s="97"/>
      <c r="Q445" s="97"/>
      <c r="R445" s="97"/>
      <c r="S445" s="97"/>
      <c r="T445" s="97"/>
      <c r="U445" s="97"/>
      <c r="V445" s="97"/>
      <c r="W445" s="97"/>
      <c r="X445" s="97"/>
      <c r="Y445" s="97"/>
      <c r="Z445" s="97"/>
      <c r="AA445" s="97"/>
      <c r="AB445" s="97"/>
      <c r="AC445" s="97"/>
      <c r="AD445" s="97"/>
      <c r="AE445" s="97"/>
      <c r="AF445" s="97"/>
      <c r="AG445" s="97"/>
      <c r="AH445" s="97"/>
      <c r="AI445" s="97"/>
    </row>
    <row r="446" spans="1:35" s="98" customFormat="1" x14ac:dyDescent="0.25">
      <c r="A446" s="120"/>
      <c r="B446" s="206">
        <v>43831</v>
      </c>
      <c r="C446" s="165" t="s">
        <v>789</v>
      </c>
      <c r="D446" s="165">
        <v>1</v>
      </c>
      <c r="E446" s="165" t="s">
        <v>181</v>
      </c>
      <c r="F446" s="1"/>
      <c r="G446" s="104"/>
      <c r="H446" s="103">
        <f t="shared" si="10"/>
        <v>0</v>
      </c>
      <c r="I446" s="105"/>
      <c r="J446" s="97"/>
      <c r="K446" s="97"/>
      <c r="L446" s="97"/>
      <c r="M446" s="97"/>
      <c r="N446" s="97"/>
      <c r="O446" s="97"/>
      <c r="P446" s="97"/>
      <c r="Q446" s="97"/>
      <c r="R446" s="97"/>
      <c r="S446" s="97"/>
      <c r="T446" s="97"/>
      <c r="U446" s="97"/>
      <c r="V446" s="97"/>
      <c r="W446" s="97"/>
      <c r="X446" s="97"/>
      <c r="Y446" s="97"/>
      <c r="Z446" s="97"/>
      <c r="AA446" s="97"/>
      <c r="AB446" s="97"/>
      <c r="AC446" s="97"/>
      <c r="AD446" s="97"/>
      <c r="AE446" s="97"/>
      <c r="AF446" s="97"/>
      <c r="AG446" s="97"/>
      <c r="AH446" s="97"/>
      <c r="AI446" s="97"/>
    </row>
    <row r="447" spans="1:35" s="98" customFormat="1" ht="30" x14ac:dyDescent="0.25">
      <c r="A447" s="120"/>
      <c r="B447" s="206">
        <v>43832</v>
      </c>
      <c r="C447" s="165" t="s">
        <v>411</v>
      </c>
      <c r="D447" s="165">
        <v>1</v>
      </c>
      <c r="E447" s="165" t="s">
        <v>182</v>
      </c>
      <c r="F447" s="1"/>
      <c r="G447" s="104"/>
      <c r="H447" s="103">
        <f t="shared" si="10"/>
        <v>0</v>
      </c>
      <c r="I447" s="105"/>
      <c r="J447" s="97"/>
      <c r="K447" s="97"/>
      <c r="L447" s="97"/>
      <c r="M447" s="97"/>
      <c r="N447" s="97"/>
      <c r="O447" s="97"/>
      <c r="P447" s="97"/>
      <c r="Q447" s="97"/>
      <c r="R447" s="97"/>
      <c r="S447" s="97"/>
      <c r="T447" s="97"/>
      <c r="U447" s="97"/>
      <c r="V447" s="97"/>
      <c r="W447" s="97"/>
      <c r="X447" s="97"/>
      <c r="Y447" s="97"/>
      <c r="Z447" s="97"/>
      <c r="AA447" s="97"/>
      <c r="AB447" s="97"/>
      <c r="AC447" s="97"/>
      <c r="AD447" s="97"/>
      <c r="AE447" s="97"/>
      <c r="AF447" s="97"/>
      <c r="AG447" s="97"/>
      <c r="AH447" s="97"/>
      <c r="AI447" s="97"/>
    </row>
    <row r="448" spans="1:35" s="98" customFormat="1" x14ac:dyDescent="0.25">
      <c r="A448" s="120"/>
      <c r="B448" s="206">
        <v>43833</v>
      </c>
      <c r="C448" s="165" t="s">
        <v>790</v>
      </c>
      <c r="D448" s="165">
        <v>1</v>
      </c>
      <c r="E448" s="165" t="s">
        <v>181</v>
      </c>
      <c r="F448" s="1"/>
      <c r="G448" s="104"/>
      <c r="H448" s="103">
        <f t="shared" si="10"/>
        <v>0</v>
      </c>
      <c r="I448" s="105"/>
      <c r="J448" s="97"/>
      <c r="K448" s="97"/>
      <c r="L448" s="97"/>
      <c r="M448" s="97"/>
      <c r="N448" s="97"/>
      <c r="O448" s="97"/>
      <c r="P448" s="97"/>
      <c r="Q448" s="97"/>
      <c r="R448" s="97"/>
      <c r="S448" s="97"/>
      <c r="T448" s="97"/>
      <c r="U448" s="97"/>
      <c r="V448" s="97"/>
      <c r="W448" s="97"/>
      <c r="X448" s="97"/>
      <c r="Y448" s="97"/>
      <c r="Z448" s="97"/>
      <c r="AA448" s="97"/>
      <c r="AB448" s="97"/>
      <c r="AC448" s="97"/>
      <c r="AD448" s="97"/>
      <c r="AE448" s="97"/>
      <c r="AF448" s="97"/>
      <c r="AG448" s="97"/>
      <c r="AH448" s="97"/>
      <c r="AI448" s="97"/>
    </row>
    <row r="449" spans="1:35" s="98" customFormat="1" x14ac:dyDescent="0.25">
      <c r="A449" s="120"/>
      <c r="B449" s="206">
        <v>43834</v>
      </c>
      <c r="C449" s="165" t="s">
        <v>791</v>
      </c>
      <c r="D449" s="165">
        <v>1</v>
      </c>
      <c r="E449" s="165" t="s">
        <v>183</v>
      </c>
      <c r="F449" s="1"/>
      <c r="G449" s="104"/>
      <c r="H449" s="103">
        <f t="shared" si="10"/>
        <v>0</v>
      </c>
      <c r="I449" s="105"/>
      <c r="J449" s="97"/>
      <c r="K449" s="97"/>
      <c r="L449" s="97"/>
      <c r="M449" s="97"/>
      <c r="N449" s="97"/>
      <c r="O449" s="97"/>
      <c r="P449" s="97"/>
      <c r="Q449" s="97"/>
      <c r="R449" s="97"/>
      <c r="S449" s="97"/>
      <c r="T449" s="97"/>
      <c r="U449" s="97"/>
      <c r="V449" s="97"/>
      <c r="W449" s="97"/>
      <c r="X449" s="97"/>
      <c r="Y449" s="97"/>
      <c r="Z449" s="97"/>
      <c r="AA449" s="97"/>
      <c r="AB449" s="97"/>
      <c r="AC449" s="97"/>
      <c r="AD449" s="97"/>
      <c r="AE449" s="97"/>
      <c r="AF449" s="97"/>
      <c r="AG449" s="97"/>
      <c r="AH449" s="97"/>
      <c r="AI449" s="97"/>
    </row>
    <row r="450" spans="1:35" s="98" customFormat="1" x14ac:dyDescent="0.25">
      <c r="A450" s="120"/>
      <c r="B450" s="206">
        <v>43835</v>
      </c>
      <c r="C450" s="165" t="s">
        <v>792</v>
      </c>
      <c r="D450" s="165">
        <v>2</v>
      </c>
      <c r="E450" s="165" t="s">
        <v>160</v>
      </c>
      <c r="F450" s="1"/>
      <c r="G450" s="104"/>
      <c r="H450" s="103">
        <f t="shared" si="10"/>
        <v>0</v>
      </c>
      <c r="I450" s="105"/>
      <c r="J450" s="97"/>
      <c r="K450" s="97"/>
      <c r="L450" s="97"/>
      <c r="M450" s="97"/>
      <c r="N450" s="97"/>
      <c r="O450" s="97"/>
      <c r="P450" s="97"/>
      <c r="Q450" s="97"/>
      <c r="R450" s="97"/>
      <c r="S450" s="97"/>
      <c r="T450" s="97"/>
      <c r="U450" s="97"/>
      <c r="V450" s="97"/>
      <c r="W450" s="97"/>
      <c r="X450" s="97"/>
      <c r="Y450" s="97"/>
      <c r="Z450" s="97"/>
      <c r="AA450" s="97"/>
      <c r="AB450" s="97"/>
      <c r="AC450" s="97"/>
      <c r="AD450" s="97"/>
      <c r="AE450" s="97"/>
      <c r="AF450" s="97"/>
      <c r="AG450" s="97"/>
      <c r="AH450" s="97"/>
      <c r="AI450" s="97"/>
    </row>
    <row r="451" spans="1:35" s="98" customFormat="1" x14ac:dyDescent="0.25">
      <c r="A451" s="120"/>
      <c r="B451" s="206">
        <v>43836</v>
      </c>
      <c r="C451" s="165" t="s">
        <v>793</v>
      </c>
      <c r="D451" s="172">
        <v>1</v>
      </c>
      <c r="E451" s="207" t="s">
        <v>184</v>
      </c>
      <c r="F451" s="1"/>
      <c r="G451" s="104"/>
      <c r="H451" s="103">
        <f t="shared" si="10"/>
        <v>0</v>
      </c>
      <c r="I451" s="105"/>
      <c r="J451" s="97"/>
      <c r="K451" s="97"/>
      <c r="L451" s="97"/>
      <c r="M451" s="97"/>
      <c r="N451" s="97"/>
      <c r="O451" s="97"/>
      <c r="P451" s="97"/>
      <c r="Q451" s="97"/>
      <c r="R451" s="97"/>
      <c r="S451" s="97"/>
      <c r="T451" s="97"/>
      <c r="U451" s="97"/>
      <c r="V451" s="97"/>
      <c r="W451" s="97"/>
      <c r="X451" s="97"/>
      <c r="Y451" s="97"/>
      <c r="Z451" s="97"/>
      <c r="AA451" s="97"/>
      <c r="AB451" s="97"/>
      <c r="AC451" s="97"/>
      <c r="AD451" s="97"/>
      <c r="AE451" s="97"/>
      <c r="AF451" s="97"/>
      <c r="AG451" s="97"/>
      <c r="AH451" s="97"/>
      <c r="AI451" s="97"/>
    </row>
    <row r="452" spans="1:35" s="98" customFormat="1" x14ac:dyDescent="0.25">
      <c r="A452" s="120"/>
      <c r="B452" s="206">
        <v>43837</v>
      </c>
      <c r="C452" s="165" t="s">
        <v>794</v>
      </c>
      <c r="D452" s="165">
        <v>1</v>
      </c>
      <c r="E452" s="165" t="s">
        <v>134</v>
      </c>
      <c r="F452" s="1"/>
      <c r="G452" s="104"/>
      <c r="H452" s="103">
        <f t="shared" si="10"/>
        <v>0</v>
      </c>
      <c r="I452" s="105"/>
      <c r="J452" s="97"/>
      <c r="K452" s="97"/>
      <c r="L452" s="97"/>
      <c r="M452" s="97"/>
      <c r="N452" s="97"/>
      <c r="O452" s="97"/>
      <c r="P452" s="97"/>
      <c r="Q452" s="97"/>
      <c r="R452" s="97"/>
      <c r="S452" s="97"/>
      <c r="T452" s="97"/>
      <c r="U452" s="97"/>
      <c r="V452" s="97"/>
      <c r="W452" s="97"/>
      <c r="X452" s="97"/>
      <c r="Y452" s="97"/>
      <c r="Z452" s="97"/>
      <c r="AA452" s="97"/>
      <c r="AB452" s="97"/>
      <c r="AC452" s="97"/>
      <c r="AD452" s="97"/>
      <c r="AE452" s="97"/>
      <c r="AF452" s="97"/>
      <c r="AG452" s="97"/>
      <c r="AH452" s="97"/>
      <c r="AI452" s="97"/>
    </row>
    <row r="453" spans="1:35" s="98" customFormat="1" x14ac:dyDescent="0.25">
      <c r="A453" s="120"/>
      <c r="B453" s="187">
        <v>21</v>
      </c>
      <c r="C453" s="167" t="s">
        <v>795</v>
      </c>
      <c r="D453" s="167"/>
      <c r="E453" s="167"/>
      <c r="F453" s="1"/>
      <c r="G453" s="106"/>
      <c r="H453" s="103"/>
      <c r="I453" s="106"/>
      <c r="J453" s="97"/>
      <c r="K453" s="97"/>
      <c r="L453" s="97"/>
      <c r="M453" s="97"/>
      <c r="N453" s="97"/>
      <c r="O453" s="97"/>
      <c r="P453" s="97"/>
      <c r="Q453" s="97"/>
      <c r="R453" s="97"/>
      <c r="S453" s="97"/>
      <c r="T453" s="97"/>
      <c r="U453" s="97"/>
      <c r="V453" s="97"/>
      <c r="W453" s="97"/>
      <c r="X453" s="97"/>
      <c r="Y453" s="97"/>
      <c r="Z453" s="97"/>
      <c r="AA453" s="97"/>
      <c r="AB453" s="97"/>
      <c r="AC453" s="97"/>
      <c r="AD453" s="97"/>
      <c r="AE453" s="97"/>
      <c r="AF453" s="97"/>
      <c r="AG453" s="97"/>
      <c r="AH453" s="97"/>
      <c r="AI453" s="97"/>
    </row>
    <row r="454" spans="1:35" s="98" customFormat="1" ht="30" x14ac:dyDescent="0.25">
      <c r="A454" s="120"/>
      <c r="B454" s="206">
        <v>44197</v>
      </c>
      <c r="C454" s="165" t="s">
        <v>796</v>
      </c>
      <c r="D454" s="165">
        <v>1</v>
      </c>
      <c r="E454" s="165" t="s">
        <v>185</v>
      </c>
      <c r="F454" s="1"/>
      <c r="G454" s="104"/>
      <c r="H454" s="103">
        <f t="shared" si="10"/>
        <v>0</v>
      </c>
      <c r="I454" s="105"/>
      <c r="J454" s="97"/>
      <c r="K454" s="97"/>
      <c r="L454" s="97"/>
      <c r="M454" s="97"/>
      <c r="N454" s="97"/>
      <c r="O454" s="97"/>
      <c r="P454" s="97"/>
      <c r="Q454" s="97"/>
      <c r="R454" s="97"/>
      <c r="S454" s="97"/>
      <c r="T454" s="97"/>
      <c r="U454" s="97"/>
      <c r="V454" s="97"/>
      <c r="W454" s="97"/>
      <c r="X454" s="97"/>
      <c r="Y454" s="97"/>
      <c r="Z454" s="97"/>
      <c r="AA454" s="97"/>
      <c r="AB454" s="97"/>
      <c r="AC454" s="97"/>
      <c r="AD454" s="97"/>
      <c r="AE454" s="97"/>
      <c r="AF454" s="97"/>
      <c r="AG454" s="97"/>
      <c r="AH454" s="97"/>
      <c r="AI454" s="97"/>
    </row>
    <row r="455" spans="1:35" s="98" customFormat="1" x14ac:dyDescent="0.25">
      <c r="A455" s="120"/>
      <c r="B455" s="206">
        <v>44198</v>
      </c>
      <c r="C455" s="165" t="s">
        <v>797</v>
      </c>
      <c r="D455" s="172">
        <v>1</v>
      </c>
      <c r="E455" s="207" t="s">
        <v>186</v>
      </c>
      <c r="F455" s="1"/>
      <c r="G455" s="104"/>
      <c r="H455" s="103">
        <f t="shared" si="10"/>
        <v>0</v>
      </c>
      <c r="I455" s="105"/>
      <c r="J455" s="97"/>
      <c r="K455" s="97"/>
      <c r="L455" s="97"/>
      <c r="M455" s="97"/>
      <c r="N455" s="97"/>
      <c r="O455" s="97"/>
      <c r="P455" s="97"/>
      <c r="Q455" s="97"/>
      <c r="R455" s="97"/>
      <c r="S455" s="97"/>
      <c r="T455" s="97"/>
      <c r="U455" s="97"/>
      <c r="V455" s="97"/>
      <c r="W455" s="97"/>
      <c r="X455" s="97"/>
      <c r="Y455" s="97"/>
      <c r="Z455" s="97"/>
      <c r="AA455" s="97"/>
      <c r="AB455" s="97"/>
      <c r="AC455" s="97"/>
      <c r="AD455" s="97"/>
      <c r="AE455" s="97"/>
      <c r="AF455" s="97"/>
      <c r="AG455" s="97"/>
      <c r="AH455" s="97"/>
      <c r="AI455" s="97"/>
    </row>
    <row r="456" spans="1:35" s="98" customFormat="1" ht="30" x14ac:dyDescent="0.25">
      <c r="A456" s="120"/>
      <c r="B456" s="206">
        <v>44199</v>
      </c>
      <c r="C456" s="165" t="s">
        <v>798</v>
      </c>
      <c r="D456" s="165">
        <v>1</v>
      </c>
      <c r="E456" s="165" t="s">
        <v>187</v>
      </c>
      <c r="F456" s="1"/>
      <c r="G456" s="104"/>
      <c r="H456" s="103">
        <f t="shared" si="10"/>
        <v>0</v>
      </c>
      <c r="I456" s="105"/>
      <c r="J456" s="97"/>
      <c r="K456" s="97"/>
      <c r="L456" s="97"/>
      <c r="M456" s="97"/>
      <c r="N456" s="97"/>
      <c r="O456" s="97"/>
      <c r="P456" s="97"/>
      <c r="Q456" s="97"/>
      <c r="R456" s="97"/>
      <c r="S456" s="97"/>
      <c r="T456" s="97"/>
      <c r="U456" s="97"/>
      <c r="V456" s="97"/>
      <c r="W456" s="97"/>
      <c r="X456" s="97"/>
      <c r="Y456" s="97"/>
      <c r="Z456" s="97"/>
      <c r="AA456" s="97"/>
      <c r="AB456" s="97"/>
      <c r="AC456" s="97"/>
      <c r="AD456" s="97"/>
      <c r="AE456" s="97"/>
      <c r="AF456" s="97"/>
      <c r="AG456" s="97"/>
      <c r="AH456" s="97"/>
      <c r="AI456" s="97"/>
    </row>
    <row r="457" spans="1:35" s="98" customFormat="1" x14ac:dyDescent="0.25">
      <c r="A457" s="120"/>
      <c r="B457" s="206">
        <v>44200</v>
      </c>
      <c r="C457" s="165" t="s">
        <v>799</v>
      </c>
      <c r="D457" s="165">
        <v>1</v>
      </c>
      <c r="E457" s="165" t="s">
        <v>188</v>
      </c>
      <c r="F457" s="1"/>
      <c r="G457" s="104"/>
      <c r="H457" s="103">
        <f t="shared" si="10"/>
        <v>0</v>
      </c>
      <c r="I457" s="105"/>
      <c r="J457" s="97"/>
      <c r="K457" s="97"/>
      <c r="L457" s="97"/>
      <c r="M457" s="97"/>
      <c r="N457" s="97"/>
      <c r="O457" s="97"/>
      <c r="P457" s="97"/>
      <c r="Q457" s="97"/>
      <c r="R457" s="97"/>
      <c r="S457" s="97"/>
      <c r="T457" s="97"/>
      <c r="U457" s="97"/>
      <c r="V457" s="97"/>
      <c r="W457" s="97"/>
      <c r="X457" s="97"/>
      <c r="Y457" s="97"/>
      <c r="Z457" s="97"/>
      <c r="AA457" s="97"/>
      <c r="AB457" s="97"/>
      <c r="AC457" s="97"/>
      <c r="AD457" s="97"/>
      <c r="AE457" s="97"/>
      <c r="AF457" s="97"/>
      <c r="AG457" s="97"/>
      <c r="AH457" s="97"/>
      <c r="AI457" s="97"/>
    </row>
    <row r="458" spans="1:35" s="98" customFormat="1" x14ac:dyDescent="0.25">
      <c r="A458" s="120"/>
      <c r="B458" s="206">
        <v>44201</v>
      </c>
      <c r="C458" s="165" t="s">
        <v>800</v>
      </c>
      <c r="D458" s="172">
        <v>1</v>
      </c>
      <c r="E458" s="207">
        <v>1</v>
      </c>
      <c r="F458" s="1"/>
      <c r="G458" s="104"/>
      <c r="H458" s="103">
        <f t="shared" si="10"/>
        <v>0</v>
      </c>
      <c r="I458" s="105"/>
      <c r="J458" s="97"/>
      <c r="K458" s="97"/>
      <c r="L458" s="97"/>
      <c r="M458" s="97"/>
      <c r="N458" s="97"/>
      <c r="O458" s="97"/>
      <c r="P458" s="97"/>
      <c r="Q458" s="97"/>
      <c r="R458" s="97"/>
      <c r="S458" s="97"/>
      <c r="T458" s="97"/>
      <c r="U458" s="97"/>
      <c r="V458" s="97"/>
      <c r="W458" s="97"/>
      <c r="X458" s="97"/>
      <c r="Y458" s="97"/>
      <c r="Z458" s="97"/>
      <c r="AA458" s="97"/>
      <c r="AB458" s="97"/>
      <c r="AC458" s="97"/>
      <c r="AD458" s="97"/>
      <c r="AE458" s="97"/>
      <c r="AF458" s="97"/>
      <c r="AG458" s="97"/>
      <c r="AH458" s="97"/>
      <c r="AI458" s="97"/>
    </row>
    <row r="459" spans="1:35" s="98" customFormat="1" x14ac:dyDescent="0.25">
      <c r="A459" s="120"/>
      <c r="B459" s="206">
        <v>44202</v>
      </c>
      <c r="C459" s="165" t="s">
        <v>801</v>
      </c>
      <c r="D459" s="165">
        <v>1</v>
      </c>
      <c r="E459" s="165" t="s">
        <v>166</v>
      </c>
      <c r="F459" s="1"/>
      <c r="G459" s="104"/>
      <c r="H459" s="103">
        <f t="shared" si="10"/>
        <v>0</v>
      </c>
      <c r="I459" s="105"/>
      <c r="J459" s="97"/>
      <c r="K459" s="97"/>
      <c r="L459" s="97"/>
      <c r="M459" s="97"/>
      <c r="N459" s="97"/>
      <c r="O459" s="97"/>
      <c r="P459" s="97"/>
      <c r="Q459" s="97"/>
      <c r="R459" s="97"/>
      <c r="S459" s="97"/>
      <c r="T459" s="97"/>
      <c r="U459" s="97"/>
      <c r="V459" s="97"/>
      <c r="W459" s="97"/>
      <c r="X459" s="97"/>
      <c r="Y459" s="97"/>
      <c r="Z459" s="97"/>
      <c r="AA459" s="97"/>
      <c r="AB459" s="97"/>
      <c r="AC459" s="97"/>
      <c r="AD459" s="97"/>
      <c r="AE459" s="97"/>
      <c r="AF459" s="97"/>
      <c r="AG459" s="97"/>
      <c r="AH459" s="97"/>
      <c r="AI459" s="97"/>
    </row>
    <row r="460" spans="1:35" s="98" customFormat="1" x14ac:dyDescent="0.25">
      <c r="A460" s="120"/>
      <c r="B460" s="206">
        <v>44203</v>
      </c>
      <c r="C460" s="165" t="s">
        <v>802</v>
      </c>
      <c r="D460" s="165">
        <v>1</v>
      </c>
      <c r="E460" s="165" t="s">
        <v>189</v>
      </c>
      <c r="F460" s="1"/>
      <c r="G460" s="104"/>
      <c r="H460" s="103">
        <f t="shared" si="10"/>
        <v>0</v>
      </c>
      <c r="I460" s="105"/>
      <c r="J460" s="97"/>
      <c r="K460" s="97"/>
      <c r="L460" s="97"/>
      <c r="M460" s="97"/>
      <c r="N460" s="97"/>
      <c r="O460" s="97"/>
      <c r="P460" s="97"/>
      <c r="Q460" s="97"/>
      <c r="R460" s="97"/>
      <c r="S460" s="97"/>
      <c r="T460" s="97"/>
      <c r="U460" s="97"/>
      <c r="V460" s="97"/>
      <c r="W460" s="97"/>
      <c r="X460" s="97"/>
      <c r="Y460" s="97"/>
      <c r="Z460" s="97"/>
      <c r="AA460" s="97"/>
      <c r="AB460" s="97"/>
      <c r="AC460" s="97"/>
      <c r="AD460" s="97"/>
      <c r="AE460" s="97"/>
      <c r="AF460" s="97"/>
      <c r="AG460" s="97"/>
      <c r="AH460" s="97"/>
      <c r="AI460" s="97"/>
    </row>
    <row r="461" spans="1:35" s="98" customFormat="1" x14ac:dyDescent="0.25">
      <c r="A461" s="120"/>
      <c r="B461" s="206">
        <v>44204</v>
      </c>
      <c r="C461" s="165" t="s">
        <v>803</v>
      </c>
      <c r="D461" s="165">
        <v>1</v>
      </c>
      <c r="E461" s="165" t="s">
        <v>190</v>
      </c>
      <c r="F461" s="1"/>
      <c r="G461" s="104"/>
      <c r="H461" s="103">
        <f t="shared" si="10"/>
        <v>0</v>
      </c>
      <c r="I461" s="105"/>
      <c r="J461" s="97"/>
      <c r="K461" s="97"/>
      <c r="L461" s="97"/>
      <c r="M461" s="97"/>
      <c r="N461" s="97"/>
      <c r="O461" s="97"/>
      <c r="P461" s="97"/>
      <c r="Q461" s="97"/>
      <c r="R461" s="97"/>
      <c r="S461" s="97"/>
      <c r="T461" s="97"/>
      <c r="U461" s="97"/>
      <c r="V461" s="97"/>
      <c r="W461" s="97"/>
      <c r="X461" s="97"/>
      <c r="Y461" s="97"/>
      <c r="Z461" s="97"/>
      <c r="AA461" s="97"/>
      <c r="AB461" s="97"/>
      <c r="AC461" s="97"/>
      <c r="AD461" s="97"/>
      <c r="AE461" s="97"/>
      <c r="AF461" s="97"/>
      <c r="AG461" s="97"/>
      <c r="AH461" s="97"/>
      <c r="AI461" s="97"/>
    </row>
    <row r="462" spans="1:35" s="98" customFormat="1" ht="30" x14ac:dyDescent="0.25">
      <c r="A462" s="120"/>
      <c r="B462" s="206">
        <v>44205</v>
      </c>
      <c r="C462" s="165" t="s">
        <v>804</v>
      </c>
      <c r="D462" s="165">
        <v>1</v>
      </c>
      <c r="E462" s="165" t="s">
        <v>191</v>
      </c>
      <c r="F462" s="1"/>
      <c r="G462" s="104"/>
      <c r="H462" s="103">
        <f t="shared" si="10"/>
        <v>0</v>
      </c>
      <c r="I462" s="105"/>
      <c r="J462" s="97"/>
      <c r="K462" s="97"/>
      <c r="L462" s="97"/>
      <c r="M462" s="97"/>
      <c r="N462" s="97"/>
      <c r="O462" s="97"/>
      <c r="P462" s="97"/>
      <c r="Q462" s="97"/>
      <c r="R462" s="97"/>
      <c r="S462" s="97"/>
      <c r="T462" s="97"/>
      <c r="U462" s="97"/>
      <c r="V462" s="97"/>
      <c r="W462" s="97"/>
      <c r="X462" s="97"/>
      <c r="Y462" s="97"/>
      <c r="Z462" s="97"/>
      <c r="AA462" s="97"/>
      <c r="AB462" s="97"/>
      <c r="AC462" s="97"/>
      <c r="AD462" s="97"/>
      <c r="AE462" s="97"/>
      <c r="AF462" s="97"/>
      <c r="AG462" s="97"/>
      <c r="AH462" s="97"/>
      <c r="AI462" s="97"/>
    </row>
    <row r="463" spans="1:35" s="98" customFormat="1" x14ac:dyDescent="0.25">
      <c r="A463" s="120"/>
      <c r="B463" s="111" t="s">
        <v>192</v>
      </c>
      <c r="C463" s="101" t="s">
        <v>193</v>
      </c>
      <c r="D463" s="101"/>
      <c r="E463" s="11"/>
      <c r="F463" s="1"/>
      <c r="G463" s="106"/>
      <c r="H463" s="103"/>
      <c r="I463" s="106"/>
      <c r="J463" s="97"/>
      <c r="K463" s="97"/>
      <c r="L463" s="97"/>
      <c r="M463" s="97"/>
      <c r="N463" s="97"/>
      <c r="O463" s="97"/>
      <c r="P463" s="97"/>
      <c r="Q463" s="97"/>
      <c r="R463" s="97"/>
      <c r="S463" s="97"/>
      <c r="T463" s="97"/>
      <c r="U463" s="97"/>
      <c r="V463" s="97"/>
      <c r="W463" s="97"/>
      <c r="X463" s="97"/>
      <c r="Y463" s="97"/>
      <c r="Z463" s="97"/>
      <c r="AA463" s="97"/>
      <c r="AB463" s="97"/>
      <c r="AC463" s="97"/>
      <c r="AD463" s="97"/>
      <c r="AE463" s="97"/>
      <c r="AF463" s="97"/>
      <c r="AG463" s="97"/>
      <c r="AH463" s="97"/>
      <c r="AI463" s="97"/>
    </row>
    <row r="464" spans="1:35" s="98" customFormat="1" x14ac:dyDescent="0.25">
      <c r="A464" s="120"/>
      <c r="B464" s="190">
        <v>1</v>
      </c>
      <c r="C464" s="165" t="s">
        <v>439</v>
      </c>
      <c r="D464" s="165">
        <v>1</v>
      </c>
      <c r="E464" s="165" t="s">
        <v>194</v>
      </c>
      <c r="F464" s="1"/>
      <c r="G464" s="104"/>
      <c r="H464" s="103">
        <f t="shared" si="10"/>
        <v>0</v>
      </c>
      <c r="I464" s="105"/>
      <c r="J464" s="97"/>
      <c r="K464" s="97"/>
      <c r="L464" s="97"/>
      <c r="M464" s="97"/>
      <c r="N464" s="97"/>
      <c r="O464" s="97"/>
      <c r="P464" s="97"/>
      <c r="Q464" s="97"/>
      <c r="R464" s="97"/>
      <c r="S464" s="97"/>
      <c r="T464" s="97"/>
      <c r="U464" s="97"/>
      <c r="V464" s="97"/>
      <c r="W464" s="97"/>
      <c r="X464" s="97"/>
      <c r="Y464" s="97"/>
      <c r="Z464" s="97"/>
      <c r="AA464" s="97"/>
      <c r="AB464" s="97"/>
      <c r="AC464" s="97"/>
      <c r="AD464" s="97"/>
      <c r="AE464" s="97"/>
      <c r="AF464" s="97"/>
      <c r="AG464" s="97"/>
      <c r="AH464" s="97"/>
      <c r="AI464" s="97"/>
    </row>
    <row r="465" spans="1:35" s="98" customFormat="1" x14ac:dyDescent="0.25">
      <c r="A465" s="120"/>
      <c r="B465" s="100"/>
      <c r="C465" s="11"/>
      <c r="D465" s="11"/>
      <c r="E465" s="11"/>
      <c r="F465" s="6"/>
      <c r="G465" s="106"/>
      <c r="H465" s="103"/>
      <c r="I465" s="106"/>
      <c r="J465" s="97"/>
      <c r="K465" s="97"/>
      <c r="L465" s="97"/>
      <c r="M465" s="97"/>
      <c r="N465" s="97"/>
      <c r="O465" s="97"/>
      <c r="P465" s="97"/>
      <c r="Q465" s="97"/>
      <c r="R465" s="97"/>
      <c r="S465" s="97"/>
      <c r="T465" s="97"/>
      <c r="U465" s="97"/>
      <c r="V465" s="97"/>
      <c r="W465" s="97"/>
      <c r="X465" s="97"/>
      <c r="Y465" s="97"/>
      <c r="Z465" s="97"/>
      <c r="AA465" s="97"/>
      <c r="AB465" s="97"/>
      <c r="AC465" s="97"/>
      <c r="AD465" s="97"/>
      <c r="AE465" s="97"/>
      <c r="AF465" s="97"/>
      <c r="AG465" s="97"/>
      <c r="AH465" s="97"/>
      <c r="AI465" s="97"/>
    </row>
    <row r="466" spans="1:35" s="98" customFormat="1" x14ac:dyDescent="0.25">
      <c r="A466" s="120"/>
      <c r="B466" s="100"/>
      <c r="C466" s="101" t="s">
        <v>195</v>
      </c>
      <c r="D466" s="11"/>
      <c r="E466" s="11"/>
      <c r="F466" s="6"/>
      <c r="G466" s="106"/>
      <c r="H466" s="103"/>
      <c r="I466" s="106"/>
      <c r="J466" s="97"/>
      <c r="K466" s="97"/>
      <c r="L466" s="97"/>
      <c r="M466" s="97"/>
      <c r="N466" s="97"/>
      <c r="O466" s="97"/>
      <c r="P466" s="97"/>
      <c r="Q466" s="97"/>
      <c r="R466" s="97"/>
      <c r="S466" s="97"/>
      <c r="T466" s="97"/>
      <c r="U466" s="97"/>
      <c r="V466" s="97"/>
      <c r="W466" s="97"/>
      <c r="X466" s="97"/>
      <c r="Y466" s="97"/>
      <c r="Z466" s="97"/>
      <c r="AA466" s="97"/>
      <c r="AB466" s="97"/>
      <c r="AC466" s="97"/>
      <c r="AD466" s="97"/>
      <c r="AE466" s="97"/>
      <c r="AF466" s="97"/>
      <c r="AG466" s="97"/>
      <c r="AH466" s="97"/>
      <c r="AI466" s="97"/>
    </row>
    <row r="467" spans="1:35" s="98" customFormat="1" x14ac:dyDescent="0.25">
      <c r="A467" s="120"/>
      <c r="B467" s="100"/>
      <c r="C467" s="101" t="s">
        <v>196</v>
      </c>
      <c r="D467" s="11"/>
      <c r="E467" s="11"/>
      <c r="F467" s="6"/>
      <c r="G467" s="106"/>
      <c r="H467" s="103"/>
      <c r="I467" s="106"/>
      <c r="J467" s="97"/>
      <c r="K467" s="97"/>
      <c r="L467" s="97"/>
      <c r="M467" s="97"/>
      <c r="N467" s="97"/>
      <c r="O467" s="97"/>
      <c r="P467" s="97"/>
      <c r="Q467" s="97"/>
      <c r="R467" s="97"/>
      <c r="S467" s="97"/>
      <c r="T467" s="97"/>
      <c r="U467" s="97"/>
      <c r="V467" s="97"/>
      <c r="W467" s="97"/>
      <c r="X467" s="97"/>
      <c r="Y467" s="97"/>
      <c r="Z467" s="97"/>
      <c r="AA467" s="97"/>
      <c r="AB467" s="97"/>
      <c r="AC467" s="97"/>
      <c r="AD467" s="97"/>
      <c r="AE467" s="97"/>
      <c r="AF467" s="97"/>
      <c r="AG467" s="97"/>
      <c r="AH467" s="97"/>
      <c r="AI467" s="97"/>
    </row>
    <row r="468" spans="1:35" s="98" customFormat="1" x14ac:dyDescent="0.25">
      <c r="A468" s="120"/>
      <c r="B468" s="184">
        <v>1</v>
      </c>
      <c r="C468" s="165" t="s">
        <v>805</v>
      </c>
      <c r="D468" s="165">
        <v>1</v>
      </c>
      <c r="E468" s="172" t="s">
        <v>134</v>
      </c>
      <c r="F468" s="1"/>
      <c r="G468" s="104"/>
      <c r="H468" s="103">
        <f t="shared" ref="H468:H473" si="11">G468*D468</f>
        <v>0</v>
      </c>
      <c r="I468" s="105"/>
      <c r="J468" s="97"/>
      <c r="K468" s="97"/>
      <c r="L468" s="97"/>
      <c r="M468" s="97"/>
      <c r="N468" s="97"/>
      <c r="O468" s="97"/>
      <c r="P468" s="97"/>
      <c r="Q468" s="97"/>
      <c r="R468" s="97"/>
      <c r="S468" s="97"/>
      <c r="T468" s="97"/>
      <c r="U468" s="97"/>
      <c r="V468" s="97"/>
      <c r="W468" s="97"/>
      <c r="X468" s="97"/>
      <c r="Y468" s="97"/>
      <c r="Z468" s="97"/>
      <c r="AA468" s="97"/>
      <c r="AB468" s="97"/>
      <c r="AC468" s="97"/>
      <c r="AD468" s="97"/>
      <c r="AE468" s="97"/>
      <c r="AF468" s="97"/>
      <c r="AG468" s="97"/>
      <c r="AH468" s="97"/>
      <c r="AI468" s="97"/>
    </row>
    <row r="469" spans="1:35" s="98" customFormat="1" x14ac:dyDescent="0.25">
      <c r="A469" s="120"/>
      <c r="B469" s="184">
        <v>2</v>
      </c>
      <c r="C469" s="165" t="s">
        <v>806</v>
      </c>
      <c r="D469" s="165">
        <v>1</v>
      </c>
      <c r="E469" s="172" t="s">
        <v>134</v>
      </c>
      <c r="F469" s="1"/>
      <c r="G469" s="104"/>
      <c r="H469" s="103">
        <f t="shared" si="11"/>
        <v>0</v>
      </c>
      <c r="I469" s="105"/>
      <c r="J469" s="97"/>
      <c r="K469" s="97"/>
      <c r="L469" s="97"/>
      <c r="M469" s="97"/>
      <c r="N469" s="97"/>
      <c r="O469" s="97"/>
      <c r="P469" s="97"/>
      <c r="Q469" s="97"/>
      <c r="R469" s="97"/>
      <c r="S469" s="97"/>
      <c r="T469" s="97"/>
      <c r="U469" s="97"/>
      <c r="V469" s="97"/>
      <c r="W469" s="97"/>
      <c r="X469" s="97"/>
      <c r="Y469" s="97"/>
      <c r="Z469" s="97"/>
      <c r="AA469" s="97"/>
      <c r="AB469" s="97"/>
      <c r="AC469" s="97"/>
      <c r="AD469" s="97"/>
      <c r="AE469" s="97"/>
      <c r="AF469" s="97"/>
      <c r="AG469" s="97"/>
      <c r="AH469" s="97"/>
      <c r="AI469" s="97"/>
    </row>
    <row r="470" spans="1:35" s="98" customFormat="1" x14ac:dyDescent="0.25">
      <c r="A470" s="120"/>
      <c r="B470" s="184">
        <v>3</v>
      </c>
      <c r="C470" s="165" t="s">
        <v>807</v>
      </c>
      <c r="D470" s="165">
        <v>1</v>
      </c>
      <c r="E470" s="172" t="s">
        <v>134</v>
      </c>
      <c r="F470" s="1"/>
      <c r="G470" s="104"/>
      <c r="H470" s="103">
        <f t="shared" si="11"/>
        <v>0</v>
      </c>
      <c r="I470" s="105"/>
      <c r="J470" s="97"/>
      <c r="K470" s="97"/>
      <c r="L470" s="97"/>
      <c r="M470" s="97"/>
      <c r="N470" s="97"/>
      <c r="O470" s="97"/>
      <c r="P470" s="97"/>
      <c r="Q470" s="97"/>
      <c r="R470" s="97"/>
      <c r="S470" s="97"/>
      <c r="T470" s="97"/>
      <c r="U470" s="97"/>
      <c r="V470" s="97"/>
      <c r="W470" s="97"/>
      <c r="X470" s="97"/>
      <c r="Y470" s="97"/>
      <c r="Z470" s="97"/>
      <c r="AA470" s="97"/>
      <c r="AB470" s="97"/>
      <c r="AC470" s="97"/>
      <c r="AD470" s="97"/>
      <c r="AE470" s="97"/>
      <c r="AF470" s="97"/>
      <c r="AG470" s="97"/>
      <c r="AH470" s="97"/>
      <c r="AI470" s="97"/>
    </row>
    <row r="471" spans="1:35" s="98" customFormat="1" x14ac:dyDescent="0.25">
      <c r="A471" s="120"/>
      <c r="B471" s="184">
        <v>4</v>
      </c>
      <c r="C471" s="165" t="s">
        <v>808</v>
      </c>
      <c r="D471" s="165">
        <v>1</v>
      </c>
      <c r="E471" s="172" t="s">
        <v>197</v>
      </c>
      <c r="F471" s="1"/>
      <c r="G471" s="104"/>
      <c r="H471" s="103">
        <f t="shared" si="11"/>
        <v>0</v>
      </c>
      <c r="I471" s="105"/>
      <c r="J471" s="97"/>
      <c r="K471" s="97"/>
      <c r="L471" s="97"/>
      <c r="M471" s="97"/>
      <c r="N471" s="97"/>
      <c r="O471" s="97"/>
      <c r="P471" s="97"/>
      <c r="Q471" s="97"/>
      <c r="R471" s="97"/>
      <c r="S471" s="97"/>
      <c r="T471" s="97"/>
      <c r="U471" s="97"/>
      <c r="V471" s="97"/>
      <c r="W471" s="97"/>
      <c r="X471" s="97"/>
      <c r="Y471" s="97"/>
      <c r="Z471" s="97"/>
      <c r="AA471" s="97"/>
      <c r="AB471" s="97"/>
      <c r="AC471" s="97"/>
      <c r="AD471" s="97"/>
      <c r="AE471" s="97"/>
      <c r="AF471" s="97"/>
      <c r="AG471" s="97"/>
      <c r="AH471" s="97"/>
      <c r="AI471" s="97"/>
    </row>
    <row r="472" spans="1:35" s="98" customFormat="1" x14ac:dyDescent="0.25">
      <c r="A472" s="120"/>
      <c r="B472" s="184">
        <v>5</v>
      </c>
      <c r="C472" s="165" t="s">
        <v>809</v>
      </c>
      <c r="D472" s="165">
        <v>1</v>
      </c>
      <c r="E472" s="172" t="s">
        <v>134</v>
      </c>
      <c r="F472" s="1"/>
      <c r="G472" s="104"/>
      <c r="H472" s="103">
        <f t="shared" si="11"/>
        <v>0</v>
      </c>
      <c r="I472" s="105"/>
      <c r="J472" s="97"/>
      <c r="K472" s="97"/>
      <c r="L472" s="97"/>
      <c r="M472" s="97"/>
      <c r="N472" s="97"/>
      <c r="O472" s="97"/>
      <c r="P472" s="97"/>
      <c r="Q472" s="97"/>
      <c r="R472" s="97"/>
      <c r="S472" s="97"/>
      <c r="T472" s="97"/>
      <c r="U472" s="97"/>
      <c r="V472" s="97"/>
      <c r="W472" s="97"/>
      <c r="X472" s="97"/>
      <c r="Y472" s="97"/>
      <c r="Z472" s="97"/>
      <c r="AA472" s="97"/>
      <c r="AB472" s="97"/>
      <c r="AC472" s="97"/>
      <c r="AD472" s="97"/>
      <c r="AE472" s="97"/>
      <c r="AF472" s="97"/>
      <c r="AG472" s="97"/>
      <c r="AH472" s="97"/>
      <c r="AI472" s="97"/>
    </row>
    <row r="473" spans="1:35" s="98" customFormat="1" ht="30" x14ac:dyDescent="0.25">
      <c r="A473" s="120"/>
      <c r="B473" s="184">
        <v>6</v>
      </c>
      <c r="C473" s="165" t="s">
        <v>810</v>
      </c>
      <c r="D473" s="165">
        <v>1</v>
      </c>
      <c r="E473" s="172" t="s">
        <v>42</v>
      </c>
      <c r="F473" s="1"/>
      <c r="G473" s="104"/>
      <c r="H473" s="103">
        <f t="shared" si="11"/>
        <v>0</v>
      </c>
      <c r="I473" s="105"/>
      <c r="J473" s="97"/>
      <c r="K473" s="97"/>
      <c r="L473" s="97"/>
      <c r="M473" s="97"/>
      <c r="N473" s="97"/>
      <c r="O473" s="97"/>
      <c r="P473" s="97"/>
      <c r="Q473" s="97"/>
      <c r="R473" s="97"/>
      <c r="S473" s="97"/>
      <c r="T473" s="97"/>
      <c r="U473" s="97"/>
      <c r="V473" s="97"/>
      <c r="W473" s="97"/>
      <c r="X473" s="97"/>
      <c r="Y473" s="97"/>
      <c r="Z473" s="97"/>
      <c r="AA473" s="97"/>
      <c r="AB473" s="97"/>
      <c r="AC473" s="97"/>
      <c r="AD473" s="97"/>
      <c r="AE473" s="97"/>
      <c r="AF473" s="97"/>
      <c r="AG473" s="97"/>
      <c r="AH473" s="97"/>
      <c r="AI473" s="97"/>
    </row>
    <row r="474" spans="1:35" s="98" customFormat="1" ht="15.75" thickBot="1" x14ac:dyDescent="0.3">
      <c r="A474" s="139"/>
      <c r="B474" s="100" t="s">
        <v>198</v>
      </c>
      <c r="C474" s="101"/>
      <c r="D474" s="11"/>
      <c r="E474" s="11"/>
      <c r="F474" s="1"/>
      <c r="G474" s="11"/>
      <c r="H474" s="103"/>
      <c r="I474" s="2"/>
      <c r="J474" s="97"/>
      <c r="K474" s="97"/>
      <c r="L474" s="97"/>
      <c r="M474" s="97"/>
      <c r="N474" s="97"/>
      <c r="O474" s="97"/>
      <c r="P474" s="97"/>
      <c r="Q474" s="97"/>
      <c r="R474" s="97"/>
      <c r="S474" s="97"/>
      <c r="T474" s="97"/>
      <c r="U474" s="97"/>
      <c r="V474" s="97"/>
      <c r="W474" s="97"/>
      <c r="X474" s="97"/>
      <c r="Y474" s="97"/>
      <c r="Z474" s="97"/>
      <c r="AA474" s="97"/>
      <c r="AB474" s="97"/>
      <c r="AC474" s="97"/>
      <c r="AD474" s="97"/>
      <c r="AE474" s="97"/>
      <c r="AF474" s="97"/>
      <c r="AG474" s="97"/>
      <c r="AH474" s="97"/>
      <c r="AI474" s="97"/>
    </row>
    <row r="475" spans="1:35" s="98" customFormat="1" x14ac:dyDescent="0.25">
      <c r="A475" s="120"/>
      <c r="B475" s="100"/>
      <c r="C475" s="11"/>
      <c r="D475" s="140" t="s">
        <v>4</v>
      </c>
      <c r="E475" s="141"/>
      <c r="F475" s="142" t="s">
        <v>406</v>
      </c>
      <c r="G475" s="95" t="s">
        <v>6</v>
      </c>
      <c r="H475" s="143" t="s">
        <v>199</v>
      </c>
      <c r="I475" s="96" t="s">
        <v>8</v>
      </c>
      <c r="J475" s="97"/>
      <c r="K475" s="97"/>
      <c r="L475" s="97"/>
      <c r="M475" s="97"/>
      <c r="N475" s="97"/>
      <c r="O475" s="97"/>
      <c r="P475" s="97"/>
      <c r="Q475" s="97"/>
      <c r="R475" s="97"/>
      <c r="S475" s="97"/>
      <c r="T475" s="97"/>
      <c r="U475" s="97"/>
      <c r="V475" s="97"/>
      <c r="W475" s="97"/>
      <c r="X475" s="97"/>
      <c r="Y475" s="97"/>
      <c r="Z475" s="97"/>
      <c r="AA475" s="97"/>
      <c r="AB475" s="97"/>
      <c r="AC475" s="97"/>
      <c r="AD475" s="97"/>
      <c r="AE475" s="97"/>
      <c r="AF475" s="97"/>
      <c r="AG475" s="97"/>
      <c r="AH475" s="97"/>
      <c r="AI475" s="97"/>
    </row>
    <row r="476" spans="1:35" s="98" customFormat="1" ht="15.75" thickBot="1" x14ac:dyDescent="0.3">
      <c r="A476" s="120"/>
      <c r="B476" s="100"/>
      <c r="C476" s="11"/>
      <c r="D476" s="144"/>
      <c r="E476" s="145"/>
      <c r="F476" s="5"/>
      <c r="G476" s="93"/>
      <c r="H476" s="143"/>
      <c r="I476" s="96"/>
      <c r="J476" s="97"/>
      <c r="K476" s="97"/>
      <c r="L476" s="97"/>
      <c r="M476" s="97"/>
      <c r="N476" s="97"/>
      <c r="O476" s="97"/>
      <c r="P476" s="97"/>
      <c r="Q476" s="97"/>
      <c r="R476" s="97"/>
      <c r="S476" s="97"/>
      <c r="T476" s="97"/>
      <c r="U476" s="97"/>
      <c r="V476" s="97"/>
      <c r="W476" s="97"/>
      <c r="X476" s="97"/>
      <c r="Y476" s="97"/>
      <c r="Z476" s="97"/>
      <c r="AA476" s="97"/>
      <c r="AB476" s="97"/>
      <c r="AC476" s="97"/>
      <c r="AD476" s="97"/>
      <c r="AE476" s="97"/>
      <c r="AF476" s="97"/>
      <c r="AG476" s="97"/>
      <c r="AH476" s="97"/>
      <c r="AI476" s="97"/>
    </row>
    <row r="477" spans="1:35" s="98" customFormat="1" x14ac:dyDescent="0.25">
      <c r="A477" s="120"/>
      <c r="B477" s="100"/>
      <c r="C477" s="101" t="s">
        <v>200</v>
      </c>
      <c r="D477" s="146" t="s">
        <v>201</v>
      </c>
      <c r="E477" s="146"/>
      <c r="F477" s="7"/>
      <c r="G477" s="146"/>
      <c r="H477" s="147"/>
      <c r="I477" s="2"/>
      <c r="J477" s="97"/>
      <c r="K477" s="97"/>
      <c r="L477" s="97"/>
      <c r="M477" s="97"/>
      <c r="N477" s="97"/>
      <c r="O477" s="97"/>
      <c r="P477" s="97"/>
      <c r="Q477" s="97"/>
      <c r="R477" s="97"/>
      <c r="S477" s="97"/>
      <c r="T477" s="97"/>
      <c r="U477" s="97"/>
      <c r="V477" s="97"/>
      <c r="W477" s="97"/>
      <c r="X477" s="97"/>
      <c r="Y477" s="97"/>
      <c r="Z477" s="97"/>
      <c r="AA477" s="97"/>
      <c r="AB477" s="97"/>
      <c r="AC477" s="97"/>
      <c r="AD477" s="97"/>
      <c r="AE477" s="97"/>
      <c r="AF477" s="97"/>
      <c r="AG477" s="97"/>
      <c r="AH477" s="97"/>
      <c r="AI477" s="97"/>
    </row>
    <row r="478" spans="1:35" s="98" customFormat="1" x14ac:dyDescent="0.25">
      <c r="A478" s="120"/>
      <c r="B478" s="168">
        <v>1</v>
      </c>
      <c r="C478" s="165" t="s">
        <v>202</v>
      </c>
      <c r="D478" s="165">
        <v>3</v>
      </c>
      <c r="E478" s="165"/>
      <c r="F478" s="1"/>
      <c r="G478" s="104"/>
      <c r="H478" s="103">
        <f t="shared" ref="H478:H505" si="12">G478*D478</f>
        <v>0</v>
      </c>
      <c r="I478" s="105"/>
      <c r="J478" s="97"/>
      <c r="K478" s="97"/>
      <c r="L478" s="97"/>
      <c r="M478" s="97"/>
      <c r="N478" s="97"/>
      <c r="O478" s="97"/>
      <c r="P478" s="97"/>
      <c r="Q478" s="97"/>
      <c r="R478" s="97"/>
      <c r="S478" s="97"/>
      <c r="T478" s="97"/>
      <c r="U478" s="97"/>
      <c r="V478" s="97"/>
      <c r="W478" s="97"/>
      <c r="X478" s="97"/>
      <c r="Y478" s="97"/>
      <c r="Z478" s="97"/>
      <c r="AA478" s="97"/>
      <c r="AB478" s="97"/>
      <c r="AC478" s="97"/>
      <c r="AD478" s="97"/>
      <c r="AE478" s="97"/>
      <c r="AF478" s="97"/>
      <c r="AG478" s="97"/>
      <c r="AH478" s="97"/>
      <c r="AI478" s="97"/>
    </row>
    <row r="479" spans="1:35" s="98" customFormat="1" x14ac:dyDescent="0.25">
      <c r="A479" s="120"/>
      <c r="B479" s="168"/>
      <c r="C479" s="165" t="s">
        <v>203</v>
      </c>
      <c r="D479" s="165">
        <v>3</v>
      </c>
      <c r="E479" s="165"/>
      <c r="F479" s="1"/>
      <c r="G479" s="104"/>
      <c r="H479" s="103">
        <f t="shared" si="12"/>
        <v>0</v>
      </c>
      <c r="I479" s="105"/>
      <c r="J479" s="97"/>
      <c r="K479" s="97"/>
      <c r="L479" s="97"/>
      <c r="M479" s="97"/>
      <c r="N479" s="97"/>
      <c r="O479" s="97"/>
      <c r="P479" s="97"/>
      <c r="Q479" s="97"/>
      <c r="R479" s="97"/>
      <c r="S479" s="97"/>
      <c r="T479" s="97"/>
      <c r="U479" s="97"/>
      <c r="V479" s="97"/>
      <c r="W479" s="97"/>
      <c r="X479" s="97"/>
      <c r="Y479" s="97"/>
      <c r="Z479" s="97"/>
      <c r="AA479" s="97"/>
      <c r="AB479" s="97"/>
      <c r="AC479" s="97"/>
      <c r="AD479" s="97"/>
      <c r="AE479" s="97"/>
      <c r="AF479" s="97"/>
      <c r="AG479" s="97"/>
      <c r="AH479" s="97"/>
      <c r="AI479" s="97"/>
    </row>
    <row r="480" spans="1:35" s="98" customFormat="1" x14ac:dyDescent="0.25">
      <c r="A480" s="120"/>
      <c r="B480" s="168">
        <v>2</v>
      </c>
      <c r="C480" s="165" t="s">
        <v>204</v>
      </c>
      <c r="D480" s="165">
        <v>2</v>
      </c>
      <c r="E480" s="165"/>
      <c r="F480" s="1"/>
      <c r="G480" s="104"/>
      <c r="H480" s="103">
        <f t="shared" si="12"/>
        <v>0</v>
      </c>
      <c r="I480" s="105"/>
      <c r="J480" s="97"/>
      <c r="K480" s="97"/>
      <c r="L480" s="97"/>
      <c r="M480" s="97"/>
      <c r="N480" s="97"/>
      <c r="O480" s="97"/>
      <c r="P480" s="97"/>
      <c r="Q480" s="97"/>
      <c r="R480" s="97"/>
      <c r="S480" s="97"/>
      <c r="T480" s="97"/>
      <c r="U480" s="97"/>
      <c r="V480" s="97"/>
      <c r="W480" s="97"/>
      <c r="X480" s="97"/>
      <c r="Y480" s="97"/>
      <c r="Z480" s="97"/>
      <c r="AA480" s="97"/>
      <c r="AB480" s="97"/>
      <c r="AC480" s="97"/>
      <c r="AD480" s="97"/>
      <c r="AE480" s="97"/>
      <c r="AF480" s="97"/>
      <c r="AG480" s="97"/>
      <c r="AH480" s="97"/>
      <c r="AI480" s="97"/>
    </row>
    <row r="481" spans="1:35" s="98" customFormat="1" x14ac:dyDescent="0.25">
      <c r="A481" s="120"/>
      <c r="B481" s="168"/>
      <c r="C481" s="165" t="s">
        <v>205</v>
      </c>
      <c r="D481" s="165">
        <v>1</v>
      </c>
      <c r="E481" s="165"/>
      <c r="F481" s="1"/>
      <c r="G481" s="104"/>
      <c r="H481" s="103">
        <f t="shared" si="12"/>
        <v>0</v>
      </c>
      <c r="I481" s="105"/>
      <c r="J481" s="97"/>
      <c r="K481" s="97"/>
      <c r="L481" s="97"/>
      <c r="M481" s="97"/>
      <c r="N481" s="97"/>
      <c r="O481" s="97"/>
      <c r="P481" s="97"/>
      <c r="Q481" s="97"/>
      <c r="R481" s="97"/>
      <c r="S481" s="97"/>
      <c r="T481" s="97"/>
      <c r="U481" s="97"/>
      <c r="V481" s="97"/>
      <c r="W481" s="97"/>
      <c r="X481" s="97"/>
      <c r="Y481" s="97"/>
      <c r="Z481" s="97"/>
      <c r="AA481" s="97"/>
      <c r="AB481" s="97"/>
      <c r="AC481" s="97"/>
      <c r="AD481" s="97"/>
      <c r="AE481" s="97"/>
      <c r="AF481" s="97"/>
      <c r="AG481" s="97"/>
      <c r="AH481" s="97"/>
      <c r="AI481" s="97"/>
    </row>
    <row r="482" spans="1:35" s="98" customFormat="1" x14ac:dyDescent="0.25">
      <c r="A482" s="120"/>
      <c r="B482" s="168">
        <v>3</v>
      </c>
      <c r="C482" s="165" t="s">
        <v>206</v>
      </c>
      <c r="D482" s="165">
        <v>3</v>
      </c>
      <c r="E482" s="165"/>
      <c r="F482" s="1"/>
      <c r="G482" s="104"/>
      <c r="H482" s="103">
        <f t="shared" si="12"/>
        <v>0</v>
      </c>
      <c r="I482" s="105"/>
      <c r="J482" s="97"/>
      <c r="K482" s="97"/>
      <c r="L482" s="97"/>
      <c r="M482" s="97"/>
      <c r="N482" s="97"/>
      <c r="O482" s="97"/>
      <c r="P482" s="97"/>
      <c r="Q482" s="97"/>
      <c r="R482" s="97"/>
      <c r="S482" s="97"/>
      <c r="T482" s="97"/>
      <c r="U482" s="97"/>
      <c r="V482" s="97"/>
      <c r="W482" s="97"/>
      <c r="X482" s="97"/>
      <c r="Y482" s="97"/>
      <c r="Z482" s="97"/>
      <c r="AA482" s="97"/>
      <c r="AB482" s="97"/>
      <c r="AC482" s="97"/>
      <c r="AD482" s="97"/>
      <c r="AE482" s="97"/>
      <c r="AF482" s="97"/>
      <c r="AG482" s="97"/>
      <c r="AH482" s="97"/>
      <c r="AI482" s="97"/>
    </row>
    <row r="483" spans="1:35" s="98" customFormat="1" x14ac:dyDescent="0.25">
      <c r="A483" s="120"/>
      <c r="B483" s="168"/>
      <c r="C483" s="165" t="s">
        <v>207</v>
      </c>
      <c r="D483" s="165">
        <v>3</v>
      </c>
      <c r="E483" s="165"/>
      <c r="F483" s="1"/>
      <c r="G483" s="104"/>
      <c r="H483" s="103">
        <f t="shared" si="12"/>
        <v>0</v>
      </c>
      <c r="I483" s="105"/>
      <c r="J483" s="97"/>
      <c r="K483" s="97"/>
      <c r="L483" s="97"/>
      <c r="M483" s="97"/>
      <c r="N483" s="97"/>
      <c r="O483" s="97"/>
      <c r="P483" s="97"/>
      <c r="Q483" s="97"/>
      <c r="R483" s="97"/>
      <c r="S483" s="97"/>
      <c r="T483" s="97"/>
      <c r="U483" s="97"/>
      <c r="V483" s="97"/>
      <c r="W483" s="97"/>
      <c r="X483" s="97"/>
      <c r="Y483" s="97"/>
      <c r="Z483" s="97"/>
      <c r="AA483" s="97"/>
      <c r="AB483" s="97"/>
      <c r="AC483" s="97"/>
      <c r="AD483" s="97"/>
      <c r="AE483" s="97"/>
      <c r="AF483" s="97"/>
      <c r="AG483" s="97"/>
      <c r="AH483" s="97"/>
      <c r="AI483" s="97"/>
    </row>
    <row r="484" spans="1:35" s="98" customFormat="1" x14ac:dyDescent="0.25">
      <c r="A484" s="120"/>
      <c r="B484" s="168">
        <v>4</v>
      </c>
      <c r="C484" s="165" t="s">
        <v>208</v>
      </c>
      <c r="D484" s="165">
        <v>0</v>
      </c>
      <c r="E484" s="165"/>
      <c r="F484" s="1"/>
      <c r="G484" s="104"/>
      <c r="H484" s="103">
        <f t="shared" si="12"/>
        <v>0</v>
      </c>
      <c r="I484" s="105"/>
      <c r="J484" s="97"/>
      <c r="K484" s="97"/>
      <c r="L484" s="97"/>
      <c r="M484" s="97"/>
      <c r="N484" s="97"/>
      <c r="O484" s="97"/>
      <c r="P484" s="97"/>
      <c r="Q484" s="97"/>
      <c r="R484" s="97"/>
      <c r="S484" s="97"/>
      <c r="T484" s="97"/>
      <c r="U484" s="97"/>
      <c r="V484" s="97"/>
      <c r="W484" s="97"/>
      <c r="X484" s="97"/>
      <c r="Y484" s="97"/>
      <c r="Z484" s="97"/>
      <c r="AA484" s="97"/>
      <c r="AB484" s="97"/>
      <c r="AC484" s="97"/>
      <c r="AD484" s="97"/>
      <c r="AE484" s="97"/>
      <c r="AF484" s="97"/>
      <c r="AG484" s="97"/>
      <c r="AH484" s="97"/>
      <c r="AI484" s="97"/>
    </row>
    <row r="485" spans="1:35" s="98" customFormat="1" x14ac:dyDescent="0.25">
      <c r="A485" s="120"/>
      <c r="B485" s="168"/>
      <c r="C485" s="165" t="s">
        <v>209</v>
      </c>
      <c r="D485" s="165">
        <v>1</v>
      </c>
      <c r="E485" s="165"/>
      <c r="F485" s="1"/>
      <c r="G485" s="104"/>
      <c r="H485" s="103">
        <f t="shared" si="12"/>
        <v>0</v>
      </c>
      <c r="I485" s="105"/>
      <c r="J485" s="97"/>
      <c r="K485" s="97"/>
      <c r="L485" s="97"/>
      <c r="M485" s="97"/>
      <c r="N485" s="97"/>
      <c r="O485" s="97"/>
      <c r="P485" s="97"/>
      <c r="Q485" s="97"/>
      <c r="R485" s="97"/>
      <c r="S485" s="97"/>
      <c r="T485" s="97"/>
      <c r="U485" s="97"/>
      <c r="V485" s="97"/>
      <c r="W485" s="97"/>
      <c r="X485" s="97"/>
      <c r="Y485" s="97"/>
      <c r="Z485" s="97"/>
      <c r="AA485" s="97"/>
      <c r="AB485" s="97"/>
      <c r="AC485" s="97"/>
      <c r="AD485" s="97"/>
      <c r="AE485" s="97"/>
      <c r="AF485" s="97"/>
      <c r="AG485" s="97"/>
      <c r="AH485" s="97"/>
      <c r="AI485" s="97"/>
    </row>
    <row r="486" spans="1:35" s="98" customFormat="1" x14ac:dyDescent="0.25">
      <c r="A486" s="120"/>
      <c r="B486" s="168">
        <v>5</v>
      </c>
      <c r="C486" s="165" t="s">
        <v>210</v>
      </c>
      <c r="D486" s="165">
        <v>1</v>
      </c>
      <c r="E486" s="165"/>
      <c r="F486" s="1"/>
      <c r="G486" s="104"/>
      <c r="H486" s="103">
        <f t="shared" si="12"/>
        <v>0</v>
      </c>
      <c r="I486" s="105"/>
      <c r="J486" s="97"/>
      <c r="K486" s="97"/>
      <c r="L486" s="97"/>
      <c r="M486" s="97"/>
      <c r="N486" s="97"/>
      <c r="O486" s="97"/>
      <c r="P486" s="97"/>
      <c r="Q486" s="97"/>
      <c r="R486" s="97"/>
      <c r="S486" s="97"/>
      <c r="T486" s="97"/>
      <c r="U486" s="97"/>
      <c r="V486" s="97"/>
      <c r="W486" s="97"/>
      <c r="X486" s="97"/>
      <c r="Y486" s="97"/>
      <c r="Z486" s="97"/>
      <c r="AA486" s="97"/>
      <c r="AB486" s="97"/>
      <c r="AC486" s="97"/>
      <c r="AD486" s="97"/>
      <c r="AE486" s="97"/>
      <c r="AF486" s="97"/>
      <c r="AG486" s="97"/>
      <c r="AH486" s="97"/>
      <c r="AI486" s="97"/>
    </row>
    <row r="487" spans="1:35" s="98" customFormat="1" x14ac:dyDescent="0.25">
      <c r="A487" s="120"/>
      <c r="B487" s="168"/>
      <c r="C487" s="165" t="s">
        <v>211</v>
      </c>
      <c r="D487" s="165">
        <v>1</v>
      </c>
      <c r="E487" s="165"/>
      <c r="F487" s="1"/>
      <c r="G487" s="104"/>
      <c r="H487" s="103">
        <f t="shared" si="12"/>
        <v>0</v>
      </c>
      <c r="I487" s="105"/>
      <c r="J487" s="97"/>
      <c r="K487" s="97"/>
      <c r="L487" s="97"/>
      <c r="M487" s="97"/>
      <c r="N487" s="97"/>
      <c r="O487" s="97"/>
      <c r="P487" s="97"/>
      <c r="Q487" s="97"/>
      <c r="R487" s="97"/>
      <c r="S487" s="97"/>
      <c r="T487" s="97"/>
      <c r="U487" s="97"/>
      <c r="V487" s="97"/>
      <c r="W487" s="97"/>
      <c r="X487" s="97"/>
      <c r="Y487" s="97"/>
      <c r="Z487" s="97"/>
      <c r="AA487" s="97"/>
      <c r="AB487" s="97"/>
      <c r="AC487" s="97"/>
      <c r="AD487" s="97"/>
      <c r="AE487" s="97"/>
      <c r="AF487" s="97"/>
      <c r="AG487" s="97"/>
      <c r="AH487" s="97"/>
      <c r="AI487" s="97"/>
    </row>
    <row r="488" spans="1:35" s="98" customFormat="1" x14ac:dyDescent="0.25">
      <c r="A488" s="120"/>
      <c r="B488" s="168">
        <v>6</v>
      </c>
      <c r="C488" s="165" t="s">
        <v>212</v>
      </c>
      <c r="D488" s="165">
        <v>1</v>
      </c>
      <c r="E488" s="165"/>
      <c r="F488" s="1"/>
      <c r="G488" s="104"/>
      <c r="H488" s="103">
        <f t="shared" si="12"/>
        <v>0</v>
      </c>
      <c r="I488" s="105"/>
      <c r="J488" s="97"/>
      <c r="K488" s="97"/>
      <c r="L488" s="97"/>
      <c r="M488" s="97"/>
      <c r="N488" s="97"/>
      <c r="O488" s="97"/>
      <c r="P488" s="97"/>
      <c r="Q488" s="97"/>
      <c r="R488" s="97"/>
      <c r="S488" s="97"/>
      <c r="T488" s="97"/>
      <c r="U488" s="97"/>
      <c r="V488" s="97"/>
      <c r="W488" s="97"/>
      <c r="X488" s="97"/>
      <c r="Y488" s="97"/>
      <c r="Z488" s="97"/>
      <c r="AA488" s="97"/>
      <c r="AB488" s="97"/>
      <c r="AC488" s="97"/>
      <c r="AD488" s="97"/>
      <c r="AE488" s="97"/>
      <c r="AF488" s="97"/>
      <c r="AG488" s="97"/>
      <c r="AH488" s="97"/>
      <c r="AI488" s="97"/>
    </row>
    <row r="489" spans="1:35" s="98" customFormat="1" x14ac:dyDescent="0.25">
      <c r="A489" s="120"/>
      <c r="B489" s="168"/>
      <c r="C489" s="165" t="s">
        <v>213</v>
      </c>
      <c r="D489" s="165">
        <v>1</v>
      </c>
      <c r="E489" s="165"/>
      <c r="F489" s="1"/>
      <c r="G489" s="104"/>
      <c r="H489" s="103">
        <f t="shared" si="12"/>
        <v>0</v>
      </c>
      <c r="I489" s="105"/>
      <c r="J489" s="97"/>
      <c r="K489" s="97"/>
      <c r="L489" s="97"/>
      <c r="M489" s="97"/>
      <c r="N489" s="97"/>
      <c r="O489" s="97"/>
      <c r="P489" s="97"/>
      <c r="Q489" s="97"/>
      <c r="R489" s="97"/>
      <c r="S489" s="97"/>
      <c r="T489" s="97"/>
      <c r="U489" s="97"/>
      <c r="V489" s="97"/>
      <c r="W489" s="97"/>
      <c r="X489" s="97"/>
      <c r="Y489" s="97"/>
      <c r="Z489" s="97"/>
      <c r="AA489" s="97"/>
      <c r="AB489" s="97"/>
      <c r="AC489" s="97"/>
      <c r="AD489" s="97"/>
      <c r="AE489" s="97"/>
      <c r="AF489" s="97"/>
      <c r="AG489" s="97"/>
      <c r="AH489" s="97"/>
      <c r="AI489" s="97"/>
    </row>
    <row r="490" spans="1:35" s="98" customFormat="1" x14ac:dyDescent="0.25">
      <c r="A490" s="120"/>
      <c r="B490" s="168">
        <v>7</v>
      </c>
      <c r="C490" s="165" t="s">
        <v>214</v>
      </c>
      <c r="D490" s="165">
        <v>1</v>
      </c>
      <c r="E490" s="165"/>
      <c r="F490" s="1"/>
      <c r="G490" s="104"/>
      <c r="H490" s="103">
        <f t="shared" si="12"/>
        <v>0</v>
      </c>
      <c r="I490" s="105"/>
      <c r="J490" s="97"/>
      <c r="K490" s="97"/>
      <c r="L490" s="97"/>
      <c r="M490" s="97"/>
      <c r="N490" s="97"/>
      <c r="O490" s="97"/>
      <c r="P490" s="97"/>
      <c r="Q490" s="97"/>
      <c r="R490" s="97"/>
      <c r="S490" s="97"/>
      <c r="T490" s="97"/>
      <c r="U490" s="97"/>
      <c r="V490" s="97"/>
      <c r="W490" s="97"/>
      <c r="X490" s="97"/>
      <c r="Y490" s="97"/>
      <c r="Z490" s="97"/>
      <c r="AA490" s="97"/>
      <c r="AB490" s="97"/>
      <c r="AC490" s="97"/>
      <c r="AD490" s="97"/>
      <c r="AE490" s="97"/>
      <c r="AF490" s="97"/>
      <c r="AG490" s="97"/>
      <c r="AH490" s="97"/>
      <c r="AI490" s="97"/>
    </row>
    <row r="491" spans="1:35" s="98" customFormat="1" x14ac:dyDescent="0.25">
      <c r="A491" s="120"/>
      <c r="B491" s="168"/>
      <c r="C491" s="165" t="s">
        <v>215</v>
      </c>
      <c r="D491" s="165">
        <v>1</v>
      </c>
      <c r="E491" s="165"/>
      <c r="F491" s="1"/>
      <c r="G491" s="104"/>
      <c r="H491" s="103">
        <f t="shared" si="12"/>
        <v>0</v>
      </c>
      <c r="I491" s="105"/>
      <c r="J491" s="97"/>
      <c r="K491" s="97"/>
      <c r="L491" s="97"/>
      <c r="M491" s="97"/>
      <c r="N491" s="97"/>
      <c r="O491" s="97"/>
      <c r="P491" s="97"/>
      <c r="Q491" s="97"/>
      <c r="R491" s="97"/>
      <c r="S491" s="97"/>
      <c r="T491" s="97"/>
      <c r="U491" s="97"/>
      <c r="V491" s="97"/>
      <c r="W491" s="97"/>
      <c r="X491" s="97"/>
      <c r="Y491" s="97"/>
      <c r="Z491" s="97"/>
      <c r="AA491" s="97"/>
      <c r="AB491" s="97"/>
      <c r="AC491" s="97"/>
      <c r="AD491" s="97"/>
      <c r="AE491" s="97"/>
      <c r="AF491" s="97"/>
      <c r="AG491" s="97"/>
      <c r="AH491" s="97"/>
      <c r="AI491" s="97"/>
    </row>
    <row r="492" spans="1:35" s="98" customFormat="1" x14ac:dyDescent="0.25">
      <c r="A492" s="120"/>
      <c r="B492" s="168">
        <v>8</v>
      </c>
      <c r="C492" s="165" t="s">
        <v>216</v>
      </c>
      <c r="D492" s="165">
        <v>1</v>
      </c>
      <c r="E492" s="165"/>
      <c r="F492" s="1"/>
      <c r="G492" s="104"/>
      <c r="H492" s="103">
        <f t="shared" si="12"/>
        <v>0</v>
      </c>
      <c r="I492" s="105"/>
      <c r="J492" s="97"/>
      <c r="K492" s="97"/>
      <c r="L492" s="97"/>
      <c r="M492" s="97"/>
      <c r="N492" s="97"/>
      <c r="O492" s="97"/>
      <c r="P492" s="97"/>
      <c r="Q492" s="97"/>
      <c r="R492" s="97"/>
      <c r="S492" s="97"/>
      <c r="T492" s="97"/>
      <c r="U492" s="97"/>
      <c r="V492" s="97"/>
      <c r="W492" s="97"/>
      <c r="X492" s="97"/>
      <c r="Y492" s="97"/>
      <c r="Z492" s="97"/>
      <c r="AA492" s="97"/>
      <c r="AB492" s="97"/>
      <c r="AC492" s="97"/>
      <c r="AD492" s="97"/>
      <c r="AE492" s="97"/>
      <c r="AF492" s="97"/>
      <c r="AG492" s="97"/>
      <c r="AH492" s="97"/>
      <c r="AI492" s="97"/>
    </row>
    <row r="493" spans="1:35" s="98" customFormat="1" x14ac:dyDescent="0.25">
      <c r="A493" s="120"/>
      <c r="B493" s="168"/>
      <c r="C493" s="165" t="s">
        <v>217</v>
      </c>
      <c r="D493" s="165">
        <v>1</v>
      </c>
      <c r="E493" s="165"/>
      <c r="F493" s="1"/>
      <c r="G493" s="104"/>
      <c r="H493" s="103">
        <f t="shared" si="12"/>
        <v>0</v>
      </c>
      <c r="I493" s="105"/>
      <c r="J493" s="97"/>
      <c r="K493" s="97"/>
      <c r="L493" s="97"/>
      <c r="M493" s="97"/>
      <c r="N493" s="97"/>
      <c r="O493" s="97"/>
      <c r="P493" s="97"/>
      <c r="Q493" s="97"/>
      <c r="R493" s="97"/>
      <c r="S493" s="97"/>
      <c r="T493" s="97"/>
      <c r="U493" s="97"/>
      <c r="V493" s="97"/>
      <c r="W493" s="97"/>
      <c r="X493" s="97"/>
      <c r="Y493" s="97"/>
      <c r="Z493" s="97"/>
      <c r="AA493" s="97"/>
      <c r="AB493" s="97"/>
      <c r="AC493" s="97"/>
      <c r="AD493" s="97"/>
      <c r="AE493" s="97"/>
      <c r="AF493" s="97"/>
      <c r="AG493" s="97"/>
      <c r="AH493" s="97"/>
      <c r="AI493" s="97"/>
    </row>
    <row r="494" spans="1:35" s="98" customFormat="1" x14ac:dyDescent="0.25">
      <c r="A494" s="120"/>
      <c r="B494" s="168">
        <v>9</v>
      </c>
      <c r="C494" s="165" t="s">
        <v>218</v>
      </c>
      <c r="D494" s="165">
        <v>1</v>
      </c>
      <c r="E494" s="165"/>
      <c r="F494" s="1"/>
      <c r="G494" s="104"/>
      <c r="H494" s="103">
        <f t="shared" si="12"/>
        <v>0</v>
      </c>
      <c r="I494" s="105"/>
      <c r="J494" s="97"/>
      <c r="K494" s="97"/>
      <c r="L494" s="97"/>
      <c r="M494" s="97"/>
      <c r="N494" s="97"/>
      <c r="O494" s="97"/>
      <c r="P494" s="97"/>
      <c r="Q494" s="97"/>
      <c r="R494" s="97"/>
      <c r="S494" s="97"/>
      <c r="T494" s="97"/>
      <c r="U494" s="97"/>
      <c r="V494" s="97"/>
      <c r="W494" s="97"/>
      <c r="X494" s="97"/>
      <c r="Y494" s="97"/>
      <c r="Z494" s="97"/>
      <c r="AA494" s="97"/>
      <c r="AB494" s="97"/>
      <c r="AC494" s="97"/>
      <c r="AD494" s="97"/>
      <c r="AE494" s="97"/>
      <c r="AF494" s="97"/>
      <c r="AG494" s="97"/>
      <c r="AH494" s="97"/>
      <c r="AI494" s="97"/>
    </row>
    <row r="495" spans="1:35" s="98" customFormat="1" x14ac:dyDescent="0.25">
      <c r="A495" s="120"/>
      <c r="B495" s="168"/>
      <c r="C495" s="165" t="s">
        <v>219</v>
      </c>
      <c r="D495" s="165">
        <v>1</v>
      </c>
      <c r="E495" s="165"/>
      <c r="F495" s="1"/>
      <c r="G495" s="104"/>
      <c r="H495" s="103">
        <f t="shared" si="12"/>
        <v>0</v>
      </c>
      <c r="I495" s="105"/>
      <c r="J495" s="97"/>
      <c r="K495" s="97"/>
      <c r="L495" s="97"/>
      <c r="M495" s="97"/>
      <c r="N495" s="97"/>
      <c r="O495" s="97"/>
      <c r="P495" s="97"/>
      <c r="Q495" s="97"/>
      <c r="R495" s="97"/>
      <c r="S495" s="97"/>
      <c r="T495" s="97"/>
      <c r="U495" s="97"/>
      <c r="V495" s="97"/>
      <c r="W495" s="97"/>
      <c r="X495" s="97"/>
      <c r="Y495" s="97"/>
      <c r="Z495" s="97"/>
      <c r="AA495" s="97"/>
      <c r="AB495" s="97"/>
      <c r="AC495" s="97"/>
      <c r="AD495" s="97"/>
      <c r="AE495" s="97"/>
      <c r="AF495" s="97"/>
      <c r="AG495" s="97"/>
      <c r="AH495" s="97"/>
      <c r="AI495" s="97"/>
    </row>
    <row r="496" spans="1:35" s="98" customFormat="1" x14ac:dyDescent="0.25">
      <c r="A496" s="120"/>
      <c r="B496" s="168">
        <v>10</v>
      </c>
      <c r="C496" s="165" t="s">
        <v>220</v>
      </c>
      <c r="D496" s="165">
        <v>1</v>
      </c>
      <c r="E496" s="165"/>
      <c r="F496" s="1"/>
      <c r="G496" s="104"/>
      <c r="H496" s="103">
        <f t="shared" si="12"/>
        <v>0</v>
      </c>
      <c r="I496" s="105"/>
      <c r="J496" s="97"/>
      <c r="K496" s="97"/>
      <c r="L496" s="97"/>
      <c r="M496" s="97"/>
      <c r="N496" s="97"/>
      <c r="O496" s="97"/>
      <c r="P496" s="97"/>
      <c r="Q496" s="97"/>
      <c r="R496" s="97"/>
      <c r="S496" s="97"/>
      <c r="T496" s="97"/>
      <c r="U496" s="97"/>
      <c r="V496" s="97"/>
      <c r="W496" s="97"/>
      <c r="X496" s="97"/>
      <c r="Y496" s="97"/>
      <c r="Z496" s="97"/>
      <c r="AA496" s="97"/>
      <c r="AB496" s="97"/>
      <c r="AC496" s="97"/>
      <c r="AD496" s="97"/>
      <c r="AE496" s="97"/>
      <c r="AF496" s="97"/>
      <c r="AG496" s="97"/>
      <c r="AH496" s="97"/>
      <c r="AI496" s="97"/>
    </row>
    <row r="497" spans="1:35" s="98" customFormat="1" x14ac:dyDescent="0.25">
      <c r="A497" s="120"/>
      <c r="B497" s="168"/>
      <c r="C497" s="165" t="s">
        <v>221</v>
      </c>
      <c r="D497" s="165">
        <v>0</v>
      </c>
      <c r="E497" s="165"/>
      <c r="F497" s="1"/>
      <c r="G497" s="104"/>
      <c r="H497" s="103">
        <f t="shared" si="12"/>
        <v>0</v>
      </c>
      <c r="I497" s="105"/>
      <c r="J497" s="97"/>
      <c r="K497" s="97"/>
      <c r="L497" s="97"/>
      <c r="M497" s="97"/>
      <c r="N497" s="97"/>
      <c r="O497" s="97"/>
      <c r="P497" s="97"/>
      <c r="Q497" s="97"/>
      <c r="R497" s="97"/>
      <c r="S497" s="97"/>
      <c r="T497" s="97"/>
      <c r="U497" s="97"/>
      <c r="V497" s="97"/>
      <c r="W497" s="97"/>
      <c r="X497" s="97"/>
      <c r="Y497" s="97"/>
      <c r="Z497" s="97"/>
      <c r="AA497" s="97"/>
      <c r="AB497" s="97"/>
      <c r="AC497" s="97"/>
      <c r="AD497" s="97"/>
      <c r="AE497" s="97"/>
      <c r="AF497" s="97"/>
      <c r="AG497" s="97"/>
      <c r="AH497" s="97"/>
      <c r="AI497" s="97"/>
    </row>
    <row r="498" spans="1:35" s="98" customFormat="1" x14ac:dyDescent="0.25">
      <c r="A498" s="120"/>
      <c r="B498" s="168">
        <v>11</v>
      </c>
      <c r="C498" s="165" t="s">
        <v>222</v>
      </c>
      <c r="D498" s="165">
        <v>1</v>
      </c>
      <c r="E498" s="165"/>
      <c r="F498" s="1"/>
      <c r="G498" s="104"/>
      <c r="H498" s="103">
        <f t="shared" si="12"/>
        <v>0</v>
      </c>
      <c r="I498" s="105"/>
      <c r="J498" s="97"/>
      <c r="K498" s="97"/>
      <c r="L498" s="97"/>
      <c r="M498" s="97"/>
      <c r="N498" s="97"/>
      <c r="O498" s="97"/>
      <c r="P498" s="97"/>
      <c r="Q498" s="97"/>
      <c r="R498" s="97"/>
      <c r="S498" s="97"/>
      <c r="T498" s="97"/>
      <c r="U498" s="97"/>
      <c r="V498" s="97"/>
      <c r="W498" s="97"/>
      <c r="X498" s="97"/>
      <c r="Y498" s="97"/>
      <c r="Z498" s="97"/>
      <c r="AA498" s="97"/>
      <c r="AB498" s="97"/>
      <c r="AC498" s="97"/>
      <c r="AD498" s="97"/>
      <c r="AE498" s="97"/>
      <c r="AF498" s="97"/>
      <c r="AG498" s="97"/>
      <c r="AH498" s="97"/>
      <c r="AI498" s="97"/>
    </row>
    <row r="499" spans="1:35" s="98" customFormat="1" x14ac:dyDescent="0.25">
      <c r="A499" s="120"/>
      <c r="B499" s="168"/>
      <c r="C499" s="165" t="s">
        <v>223</v>
      </c>
      <c r="D499" s="165">
        <v>1</v>
      </c>
      <c r="E499" s="165"/>
      <c r="F499" s="1"/>
      <c r="G499" s="104"/>
      <c r="H499" s="103">
        <f t="shared" si="12"/>
        <v>0</v>
      </c>
      <c r="I499" s="105"/>
      <c r="J499" s="97"/>
      <c r="K499" s="97"/>
      <c r="L499" s="97"/>
      <c r="M499" s="97"/>
      <c r="N499" s="97"/>
      <c r="O499" s="97"/>
      <c r="P499" s="97"/>
      <c r="Q499" s="97"/>
      <c r="R499" s="97"/>
      <c r="S499" s="97"/>
      <c r="T499" s="97"/>
      <c r="U499" s="97"/>
      <c r="V499" s="97"/>
      <c r="W499" s="97"/>
      <c r="X499" s="97"/>
      <c r="Y499" s="97"/>
      <c r="Z499" s="97"/>
      <c r="AA499" s="97"/>
      <c r="AB499" s="97"/>
      <c r="AC499" s="97"/>
      <c r="AD499" s="97"/>
      <c r="AE499" s="97"/>
      <c r="AF499" s="97"/>
      <c r="AG499" s="97"/>
      <c r="AH499" s="97"/>
      <c r="AI499" s="97"/>
    </row>
    <row r="500" spans="1:35" s="98" customFormat="1" x14ac:dyDescent="0.25">
      <c r="A500" s="120"/>
      <c r="B500" s="168">
        <v>12</v>
      </c>
      <c r="C500" s="165" t="s">
        <v>224</v>
      </c>
      <c r="D500" s="165">
        <v>1</v>
      </c>
      <c r="E500" s="165"/>
      <c r="F500" s="1"/>
      <c r="G500" s="104"/>
      <c r="H500" s="103">
        <f t="shared" si="12"/>
        <v>0</v>
      </c>
      <c r="I500" s="105"/>
      <c r="J500" s="97"/>
      <c r="K500" s="97"/>
      <c r="L500" s="97"/>
      <c r="M500" s="97"/>
      <c r="N500" s="97"/>
      <c r="O500" s="97"/>
      <c r="P500" s="97"/>
      <c r="Q500" s="97"/>
      <c r="R500" s="97"/>
      <c r="S500" s="97"/>
      <c r="T500" s="97"/>
      <c r="U500" s="97"/>
      <c r="V500" s="97"/>
      <c r="W500" s="97"/>
      <c r="X500" s="97"/>
      <c r="Y500" s="97"/>
      <c r="Z500" s="97"/>
      <c r="AA500" s="97"/>
      <c r="AB500" s="97"/>
      <c r="AC500" s="97"/>
      <c r="AD500" s="97"/>
      <c r="AE500" s="97"/>
      <c r="AF500" s="97"/>
      <c r="AG500" s="97"/>
      <c r="AH500" s="97"/>
      <c r="AI500" s="97"/>
    </row>
    <row r="501" spans="1:35" s="98" customFormat="1" x14ac:dyDescent="0.25">
      <c r="A501" s="120"/>
      <c r="B501" s="168"/>
      <c r="C501" s="165" t="s">
        <v>225</v>
      </c>
      <c r="D501" s="165">
        <v>1</v>
      </c>
      <c r="E501" s="165"/>
      <c r="F501" s="1"/>
      <c r="G501" s="104"/>
      <c r="H501" s="103">
        <f t="shared" si="12"/>
        <v>0</v>
      </c>
      <c r="I501" s="105"/>
      <c r="J501" s="97"/>
      <c r="K501" s="97"/>
      <c r="L501" s="97"/>
      <c r="M501" s="97"/>
      <c r="N501" s="97"/>
      <c r="O501" s="97"/>
      <c r="P501" s="97"/>
      <c r="Q501" s="97"/>
      <c r="R501" s="97"/>
      <c r="S501" s="97"/>
      <c r="T501" s="97"/>
      <c r="U501" s="97"/>
      <c r="V501" s="97"/>
      <c r="W501" s="97"/>
      <c r="X501" s="97"/>
      <c r="Y501" s="97"/>
      <c r="Z501" s="97"/>
      <c r="AA501" s="97"/>
      <c r="AB501" s="97"/>
      <c r="AC501" s="97"/>
      <c r="AD501" s="97"/>
      <c r="AE501" s="97"/>
      <c r="AF501" s="97"/>
      <c r="AG501" s="97"/>
      <c r="AH501" s="97"/>
      <c r="AI501" s="97"/>
    </row>
    <row r="502" spans="1:35" s="98" customFormat="1" x14ac:dyDescent="0.25">
      <c r="A502" s="120"/>
      <c r="B502" s="168">
        <v>13</v>
      </c>
      <c r="C502" s="165" t="s">
        <v>226</v>
      </c>
      <c r="D502" s="165">
        <v>2</v>
      </c>
      <c r="E502" s="165"/>
      <c r="F502" s="1"/>
      <c r="G502" s="104"/>
      <c r="H502" s="103">
        <f t="shared" si="12"/>
        <v>0</v>
      </c>
      <c r="I502" s="105"/>
      <c r="J502" s="97"/>
      <c r="K502" s="97"/>
      <c r="L502" s="97"/>
      <c r="M502" s="97"/>
      <c r="N502" s="97"/>
      <c r="O502" s="97"/>
      <c r="P502" s="97"/>
      <c r="Q502" s="97"/>
      <c r="R502" s="97"/>
      <c r="S502" s="97"/>
      <c r="T502" s="97"/>
      <c r="U502" s="97"/>
      <c r="V502" s="97"/>
      <c r="W502" s="97"/>
      <c r="X502" s="97"/>
      <c r="Y502" s="97"/>
      <c r="Z502" s="97"/>
      <c r="AA502" s="97"/>
      <c r="AB502" s="97"/>
      <c r="AC502" s="97"/>
      <c r="AD502" s="97"/>
      <c r="AE502" s="97"/>
      <c r="AF502" s="97"/>
      <c r="AG502" s="97"/>
      <c r="AH502" s="97"/>
      <c r="AI502" s="97"/>
    </row>
    <row r="503" spans="1:35" s="98" customFormat="1" x14ac:dyDescent="0.25">
      <c r="A503" s="120"/>
      <c r="B503" s="168"/>
      <c r="C503" s="165" t="s">
        <v>227</v>
      </c>
      <c r="D503" s="165">
        <v>0</v>
      </c>
      <c r="E503" s="165"/>
      <c r="F503" s="1"/>
      <c r="G503" s="104"/>
      <c r="H503" s="103">
        <f t="shared" si="12"/>
        <v>0</v>
      </c>
      <c r="I503" s="105"/>
      <c r="J503" s="97"/>
      <c r="K503" s="97"/>
      <c r="L503" s="97"/>
      <c r="M503" s="97"/>
      <c r="N503" s="97"/>
      <c r="O503" s="97"/>
      <c r="P503" s="97"/>
      <c r="Q503" s="97"/>
      <c r="R503" s="97"/>
      <c r="S503" s="97"/>
      <c r="T503" s="97"/>
      <c r="U503" s="97"/>
      <c r="V503" s="97"/>
      <c r="W503" s="97"/>
      <c r="X503" s="97"/>
      <c r="Y503" s="97"/>
      <c r="Z503" s="97"/>
      <c r="AA503" s="97"/>
      <c r="AB503" s="97"/>
      <c r="AC503" s="97"/>
      <c r="AD503" s="97"/>
      <c r="AE503" s="97"/>
      <c r="AF503" s="97"/>
      <c r="AG503" s="97"/>
      <c r="AH503" s="97"/>
      <c r="AI503" s="97"/>
    </row>
    <row r="504" spans="1:35" s="98" customFormat="1" x14ac:dyDescent="0.25">
      <c r="A504" s="120"/>
      <c r="B504" s="168">
        <v>14</v>
      </c>
      <c r="C504" s="165" t="s">
        <v>228</v>
      </c>
      <c r="D504" s="165">
        <v>1</v>
      </c>
      <c r="E504" s="165"/>
      <c r="F504" s="1"/>
      <c r="G504" s="104"/>
      <c r="H504" s="103">
        <f t="shared" si="12"/>
        <v>0</v>
      </c>
      <c r="I504" s="105"/>
      <c r="J504" s="97"/>
      <c r="K504" s="97"/>
      <c r="L504" s="97"/>
      <c r="M504" s="97"/>
      <c r="N504" s="97"/>
      <c r="O504" s="97"/>
      <c r="P504" s="97"/>
      <c r="Q504" s="97"/>
      <c r="R504" s="97"/>
      <c r="S504" s="97"/>
      <c r="T504" s="97"/>
      <c r="U504" s="97"/>
      <c r="V504" s="97"/>
      <c r="W504" s="97"/>
      <c r="X504" s="97"/>
      <c r="Y504" s="97"/>
      <c r="Z504" s="97"/>
      <c r="AA504" s="97"/>
      <c r="AB504" s="97"/>
      <c r="AC504" s="97"/>
      <c r="AD504" s="97"/>
      <c r="AE504" s="97"/>
      <c r="AF504" s="97"/>
      <c r="AG504" s="97"/>
      <c r="AH504" s="97"/>
      <c r="AI504" s="97"/>
    </row>
    <row r="505" spans="1:35" s="98" customFormat="1" x14ac:dyDescent="0.25">
      <c r="A505" s="120"/>
      <c r="B505" s="168"/>
      <c r="C505" s="165" t="s">
        <v>229</v>
      </c>
      <c r="D505" s="165">
        <v>1</v>
      </c>
      <c r="E505" s="165"/>
      <c r="F505" s="1"/>
      <c r="G505" s="104"/>
      <c r="H505" s="103">
        <f t="shared" si="12"/>
        <v>0</v>
      </c>
      <c r="I505" s="105"/>
      <c r="J505" s="97"/>
      <c r="K505" s="97"/>
      <c r="L505" s="97"/>
      <c r="M505" s="97"/>
      <c r="N505" s="97"/>
      <c r="O505" s="97"/>
      <c r="P505" s="97"/>
      <c r="Q505" s="97"/>
      <c r="R505" s="97"/>
      <c r="S505" s="97"/>
      <c r="T505" s="97"/>
      <c r="U505" s="97"/>
      <c r="V505" s="97"/>
      <c r="W505" s="97"/>
      <c r="X505" s="97"/>
      <c r="Y505" s="97"/>
      <c r="Z505" s="97"/>
      <c r="AA505" s="97"/>
      <c r="AB505" s="97"/>
      <c r="AC505" s="97"/>
      <c r="AD505" s="97"/>
      <c r="AE505" s="97"/>
      <c r="AF505" s="97"/>
      <c r="AG505" s="97"/>
      <c r="AH505" s="97"/>
      <c r="AI505" s="97"/>
    </row>
    <row r="506" spans="1:35" s="98" customFormat="1" x14ac:dyDescent="0.25">
      <c r="A506" s="120"/>
      <c r="B506" s="111" t="s">
        <v>230</v>
      </c>
      <c r="C506" s="11" t="s">
        <v>231</v>
      </c>
      <c r="D506" s="11"/>
      <c r="E506" s="11"/>
      <c r="F506" s="1"/>
      <c r="G506" s="11"/>
      <c r="H506" s="11"/>
      <c r="I506" s="2"/>
      <c r="J506" s="97"/>
      <c r="K506" s="97"/>
      <c r="L506" s="97"/>
      <c r="M506" s="97"/>
      <c r="N506" s="97"/>
      <c r="O506" s="97"/>
      <c r="P506" s="97"/>
      <c r="Q506" s="97"/>
      <c r="R506" s="97"/>
      <c r="S506" s="97"/>
      <c r="T506" s="97"/>
      <c r="U506" s="97"/>
      <c r="V506" s="97"/>
      <c r="W506" s="97"/>
      <c r="X506" s="97"/>
      <c r="Y506" s="97"/>
      <c r="Z506" s="97"/>
      <c r="AA506" s="97"/>
      <c r="AB506" s="97"/>
      <c r="AC506" s="97"/>
      <c r="AD506" s="97"/>
      <c r="AE506" s="97"/>
      <c r="AF506" s="97"/>
      <c r="AG506" s="97"/>
      <c r="AH506" s="97"/>
      <c r="AI506" s="97"/>
    </row>
    <row r="507" spans="1:35" s="98" customFormat="1" x14ac:dyDescent="0.25">
      <c r="A507" s="120"/>
      <c r="B507" s="111" t="s">
        <v>232</v>
      </c>
      <c r="C507" s="11" t="s">
        <v>233</v>
      </c>
      <c r="D507" s="11"/>
      <c r="E507" s="11"/>
      <c r="F507" s="1"/>
      <c r="G507" s="11"/>
      <c r="H507" s="11"/>
      <c r="I507" s="2"/>
      <c r="J507" s="97"/>
      <c r="K507" s="97"/>
      <c r="L507" s="97"/>
      <c r="M507" s="97"/>
      <c r="N507" s="97"/>
      <c r="O507" s="97"/>
      <c r="P507" s="97"/>
      <c r="Q507" s="97"/>
      <c r="R507" s="97"/>
      <c r="S507" s="97"/>
      <c r="T507" s="97"/>
      <c r="U507" s="97"/>
      <c r="V507" s="97"/>
      <c r="W507" s="97"/>
      <c r="X507" s="97"/>
      <c r="Y507" s="97"/>
      <c r="Z507" s="97"/>
      <c r="AA507" s="97"/>
      <c r="AB507" s="97"/>
      <c r="AC507" s="97"/>
      <c r="AD507" s="97"/>
      <c r="AE507" s="97"/>
      <c r="AF507" s="97"/>
      <c r="AG507" s="97"/>
      <c r="AH507" s="97"/>
      <c r="AI507" s="97"/>
    </row>
    <row r="508" spans="1:35" s="98" customFormat="1" x14ac:dyDescent="0.25">
      <c r="A508" s="120"/>
      <c r="B508" s="111" t="s">
        <v>234</v>
      </c>
      <c r="C508" s="11" t="s">
        <v>235</v>
      </c>
      <c r="D508" s="11"/>
      <c r="E508" s="11"/>
      <c r="F508" s="1"/>
      <c r="G508" s="11"/>
      <c r="H508" s="11"/>
      <c r="I508" s="2"/>
      <c r="J508" s="97"/>
      <c r="K508" s="97"/>
      <c r="L508" s="97"/>
      <c r="M508" s="97"/>
      <c r="N508" s="97"/>
      <c r="O508" s="97"/>
      <c r="P508" s="97"/>
      <c r="Q508" s="97"/>
      <c r="R508" s="97"/>
      <c r="S508" s="97"/>
      <c r="T508" s="97"/>
      <c r="U508" s="97"/>
      <c r="V508" s="97"/>
      <c r="W508" s="97"/>
      <c r="X508" s="97"/>
      <c r="Y508" s="97"/>
      <c r="Z508" s="97"/>
      <c r="AA508" s="97"/>
      <c r="AB508" s="97"/>
      <c r="AC508" s="97"/>
      <c r="AD508" s="97"/>
      <c r="AE508" s="97"/>
      <c r="AF508" s="97"/>
      <c r="AG508" s="97"/>
      <c r="AH508" s="97"/>
      <c r="AI508" s="97"/>
    </row>
    <row r="509" spans="1:35" s="98" customFormat="1" x14ac:dyDescent="0.25">
      <c r="A509" s="120"/>
      <c r="B509" s="100" t="s">
        <v>236</v>
      </c>
      <c r="C509" s="11" t="s">
        <v>237</v>
      </c>
      <c r="D509" s="11"/>
      <c r="E509" s="11"/>
      <c r="F509" s="1"/>
      <c r="G509" s="11"/>
      <c r="H509" s="11"/>
      <c r="I509" s="2"/>
      <c r="J509" s="97"/>
      <c r="K509" s="97"/>
      <c r="L509" s="97"/>
      <c r="M509" s="97"/>
      <c r="N509" s="97"/>
      <c r="O509" s="97"/>
      <c r="P509" s="97"/>
      <c r="Q509" s="97"/>
      <c r="R509" s="97"/>
      <c r="S509" s="97"/>
      <c r="T509" s="97"/>
      <c r="U509" s="97"/>
      <c r="V509" s="97"/>
      <c r="W509" s="97"/>
      <c r="X509" s="97"/>
      <c r="Y509" s="97"/>
      <c r="Z509" s="97"/>
      <c r="AA509" s="97"/>
      <c r="AB509" s="97"/>
      <c r="AC509" s="97"/>
      <c r="AD509" s="97"/>
      <c r="AE509" s="97"/>
      <c r="AF509" s="97"/>
      <c r="AG509" s="97"/>
      <c r="AH509" s="97"/>
      <c r="AI509" s="97"/>
    </row>
    <row r="510" spans="1:35" s="98" customFormat="1" x14ac:dyDescent="0.25">
      <c r="A510" s="120"/>
      <c r="B510" s="100" t="s">
        <v>238</v>
      </c>
      <c r="C510" s="11" t="s">
        <v>239</v>
      </c>
      <c r="D510" s="11"/>
      <c r="E510" s="11"/>
      <c r="F510" s="1"/>
      <c r="G510" s="11"/>
      <c r="H510" s="11"/>
      <c r="I510" s="2"/>
      <c r="J510" s="97"/>
      <c r="K510" s="97"/>
      <c r="L510" s="97"/>
      <c r="M510" s="97"/>
      <c r="N510" s="97"/>
      <c r="O510" s="97"/>
      <c r="P510" s="97"/>
      <c r="Q510" s="97"/>
      <c r="R510" s="97"/>
      <c r="S510" s="97"/>
      <c r="T510" s="97"/>
      <c r="U510" s="97"/>
      <c r="V510" s="97"/>
      <c r="W510" s="97"/>
      <c r="X510" s="97"/>
      <c r="Y510" s="97"/>
      <c r="Z510" s="97"/>
      <c r="AA510" s="97"/>
      <c r="AB510" s="97"/>
      <c r="AC510" s="97"/>
      <c r="AD510" s="97"/>
      <c r="AE510" s="97"/>
      <c r="AF510" s="97"/>
      <c r="AG510" s="97"/>
      <c r="AH510" s="97"/>
      <c r="AI510" s="97"/>
    </row>
    <row r="511" spans="1:35" s="98" customFormat="1" x14ac:dyDescent="0.25">
      <c r="A511" s="120"/>
      <c r="B511" s="100" t="s">
        <v>240</v>
      </c>
      <c r="C511" s="11" t="s">
        <v>241</v>
      </c>
      <c r="D511" s="11"/>
      <c r="E511" s="11"/>
      <c r="F511" s="1"/>
      <c r="G511" s="11"/>
      <c r="H511" s="11"/>
      <c r="I511" s="2"/>
      <c r="J511" s="97"/>
      <c r="K511" s="97"/>
      <c r="L511" s="97"/>
      <c r="M511" s="97"/>
      <c r="N511" s="97"/>
      <c r="O511" s="97"/>
      <c r="P511" s="97"/>
      <c r="Q511" s="97"/>
      <c r="R511" s="97"/>
      <c r="S511" s="97"/>
      <c r="T511" s="97"/>
      <c r="U511" s="97"/>
      <c r="V511" s="97"/>
      <c r="W511" s="97"/>
      <c r="X511" s="97"/>
      <c r="Y511" s="97"/>
      <c r="Z511" s="97"/>
      <c r="AA511" s="97"/>
      <c r="AB511" s="97"/>
      <c r="AC511" s="97"/>
      <c r="AD511" s="97"/>
      <c r="AE511" s="97"/>
      <c r="AF511" s="97"/>
      <c r="AG511" s="97"/>
      <c r="AH511" s="97"/>
      <c r="AI511" s="97"/>
    </row>
    <row r="512" spans="1:35" s="98" customFormat="1" ht="15.75" thickBot="1" x14ac:dyDescent="0.3">
      <c r="A512" s="120"/>
      <c r="B512" s="100"/>
      <c r="C512" s="148"/>
      <c r="D512" s="148"/>
      <c r="E512" s="149"/>
      <c r="F512" s="8"/>
      <c r="G512" s="149"/>
      <c r="H512" s="149"/>
      <c r="I512" s="150"/>
      <c r="J512" s="97"/>
      <c r="K512" s="97"/>
      <c r="L512" s="97"/>
      <c r="M512" s="97"/>
      <c r="N512" s="97"/>
      <c r="O512" s="97"/>
      <c r="P512" s="97"/>
      <c r="Q512" s="97"/>
      <c r="R512" s="97"/>
      <c r="S512" s="97"/>
      <c r="T512" s="97"/>
      <c r="U512" s="97"/>
      <c r="V512" s="97"/>
      <c r="W512" s="97"/>
      <c r="X512" s="97"/>
      <c r="Y512" s="97"/>
      <c r="Z512" s="97"/>
      <c r="AA512" s="97"/>
      <c r="AB512" s="97"/>
      <c r="AC512" s="97"/>
      <c r="AD512" s="97"/>
      <c r="AE512" s="97"/>
      <c r="AF512" s="97"/>
      <c r="AG512" s="97"/>
      <c r="AH512" s="97"/>
      <c r="AI512" s="97"/>
    </row>
    <row r="513" spans="1:35" s="98" customFormat="1" x14ac:dyDescent="0.25">
      <c r="A513" s="120"/>
      <c r="B513" s="100"/>
      <c r="C513" s="11"/>
      <c r="D513" s="94" t="s">
        <v>9</v>
      </c>
      <c r="E513" s="151" t="s">
        <v>143</v>
      </c>
      <c r="F513" s="152" t="s">
        <v>406</v>
      </c>
      <c r="G513" s="95" t="s">
        <v>6</v>
      </c>
      <c r="H513" s="143" t="s">
        <v>199</v>
      </c>
      <c r="I513" s="96" t="s">
        <v>8</v>
      </c>
      <c r="J513" s="97"/>
      <c r="K513" s="97"/>
      <c r="L513" s="97"/>
      <c r="M513" s="97"/>
      <c r="N513" s="97"/>
      <c r="O513" s="97"/>
      <c r="P513" s="97"/>
      <c r="Q513" s="97"/>
      <c r="R513" s="97"/>
      <c r="S513" s="97"/>
      <c r="T513" s="97"/>
      <c r="U513" s="97"/>
      <c r="V513" s="97"/>
      <c r="W513" s="97"/>
      <c r="X513" s="97"/>
      <c r="Y513" s="97"/>
      <c r="Z513" s="97"/>
      <c r="AA513" s="97"/>
      <c r="AB513" s="97"/>
      <c r="AC513" s="97"/>
      <c r="AD513" s="97"/>
      <c r="AE513" s="97"/>
      <c r="AF513" s="97"/>
      <c r="AG513" s="97"/>
      <c r="AH513" s="97"/>
      <c r="AI513" s="97"/>
    </row>
    <row r="514" spans="1:35" s="98" customFormat="1" ht="15.75" thickBot="1" x14ac:dyDescent="0.3">
      <c r="A514" s="120"/>
      <c r="B514" s="100"/>
      <c r="C514" s="11"/>
      <c r="D514" s="92"/>
      <c r="E514" s="153"/>
      <c r="F514" s="9"/>
      <c r="G514" s="93"/>
      <c r="H514" s="143"/>
      <c r="I514" s="96"/>
      <c r="J514" s="97"/>
      <c r="K514" s="97"/>
      <c r="L514" s="97"/>
      <c r="M514" s="97"/>
      <c r="N514" s="97"/>
      <c r="O514" s="97"/>
      <c r="P514" s="97"/>
      <c r="Q514" s="97"/>
      <c r="R514" s="97"/>
      <c r="S514" s="97"/>
      <c r="T514" s="97"/>
      <c r="U514" s="97"/>
      <c r="V514" s="97"/>
      <c r="W514" s="97"/>
      <c r="X514" s="97"/>
      <c r="Y514" s="97"/>
      <c r="Z514" s="97"/>
      <c r="AA514" s="97"/>
      <c r="AB514" s="97"/>
      <c r="AC514" s="97"/>
      <c r="AD514" s="97"/>
      <c r="AE514" s="97"/>
      <c r="AF514" s="97"/>
      <c r="AG514" s="97"/>
      <c r="AH514" s="97"/>
      <c r="AI514" s="97"/>
    </row>
    <row r="515" spans="1:35" s="98" customFormat="1" x14ac:dyDescent="0.25">
      <c r="A515" s="120"/>
      <c r="B515" s="100"/>
      <c r="C515" s="101" t="s">
        <v>242</v>
      </c>
      <c r="D515" s="11"/>
      <c r="E515" s="11"/>
      <c r="F515" s="7"/>
      <c r="G515" s="11"/>
      <c r="H515" s="103"/>
      <c r="I515" s="2"/>
      <c r="J515" s="97"/>
      <c r="K515" s="97"/>
      <c r="L515" s="97"/>
      <c r="M515" s="97"/>
      <c r="N515" s="97"/>
      <c r="O515" s="97"/>
      <c r="P515" s="97"/>
      <c r="Q515" s="97"/>
      <c r="R515" s="97"/>
      <c r="S515" s="97"/>
      <c r="T515" s="97"/>
      <c r="U515" s="97"/>
      <c r="V515" s="97"/>
      <c r="W515" s="97"/>
      <c r="X515" s="97"/>
      <c r="Y515" s="97"/>
      <c r="Z515" s="97"/>
      <c r="AA515" s="97"/>
      <c r="AB515" s="97"/>
      <c r="AC515" s="97"/>
      <c r="AD515" s="97"/>
      <c r="AE515" s="97"/>
      <c r="AF515" s="97"/>
      <c r="AG515" s="97"/>
      <c r="AH515" s="97"/>
      <c r="AI515" s="97"/>
    </row>
    <row r="516" spans="1:35" s="98" customFormat="1" x14ac:dyDescent="0.25">
      <c r="A516" s="120"/>
      <c r="B516" s="178" t="s">
        <v>811</v>
      </c>
      <c r="C516" s="167"/>
      <c r="D516" s="167"/>
      <c r="E516" s="167"/>
      <c r="F516" s="10"/>
      <c r="G516" s="106"/>
      <c r="H516" s="103"/>
      <c r="I516" s="2"/>
      <c r="J516" s="97"/>
      <c r="K516" s="97"/>
      <c r="L516" s="97"/>
      <c r="M516" s="97"/>
      <c r="N516" s="97"/>
      <c r="O516" s="97"/>
      <c r="P516" s="97"/>
      <c r="Q516" s="97"/>
      <c r="R516" s="97"/>
      <c r="S516" s="97"/>
      <c r="T516" s="97"/>
      <c r="U516" s="97"/>
      <c r="V516" s="97"/>
      <c r="W516" s="97"/>
      <c r="X516" s="97"/>
      <c r="Y516" s="97"/>
      <c r="Z516" s="97"/>
      <c r="AA516" s="97"/>
      <c r="AB516" s="97"/>
      <c r="AC516" s="97"/>
      <c r="AD516" s="97"/>
      <c r="AE516" s="97"/>
      <c r="AF516" s="97"/>
      <c r="AG516" s="97"/>
      <c r="AH516" s="97"/>
      <c r="AI516" s="97"/>
    </row>
    <row r="517" spans="1:35" s="98" customFormat="1" x14ac:dyDescent="0.25">
      <c r="A517" s="120"/>
      <c r="B517" s="208">
        <v>1</v>
      </c>
      <c r="C517" s="188" t="s">
        <v>812</v>
      </c>
      <c r="D517" s="165">
        <v>1</v>
      </c>
      <c r="E517" s="165" t="s">
        <v>243</v>
      </c>
      <c r="F517" s="1"/>
      <c r="G517" s="104"/>
      <c r="H517" s="103">
        <f>G517*D517</f>
        <v>0</v>
      </c>
      <c r="I517" s="105"/>
      <c r="J517" s="97"/>
      <c r="K517" s="97"/>
      <c r="L517" s="97"/>
      <c r="M517" s="97"/>
      <c r="N517" s="97"/>
      <c r="O517" s="97"/>
      <c r="P517" s="97"/>
      <c r="Q517" s="97"/>
      <c r="R517" s="97"/>
      <c r="S517" s="97"/>
      <c r="T517" s="97"/>
      <c r="U517" s="97"/>
      <c r="V517" s="97"/>
      <c r="W517" s="97"/>
      <c r="X517" s="97"/>
      <c r="Y517" s="97"/>
      <c r="Z517" s="97"/>
      <c r="AA517" s="97"/>
      <c r="AB517" s="97"/>
      <c r="AC517" s="97"/>
      <c r="AD517" s="97"/>
      <c r="AE517" s="97"/>
      <c r="AF517" s="97"/>
      <c r="AG517" s="97"/>
      <c r="AH517" s="97"/>
      <c r="AI517" s="97"/>
    </row>
    <row r="518" spans="1:35" s="98" customFormat="1" x14ac:dyDescent="0.25">
      <c r="A518" s="120"/>
      <c r="B518" s="184">
        <v>2</v>
      </c>
      <c r="C518" s="165" t="s">
        <v>813</v>
      </c>
      <c r="D518" s="165">
        <v>1</v>
      </c>
      <c r="E518" s="165" t="s">
        <v>244</v>
      </c>
      <c r="F518" s="1"/>
      <c r="G518" s="104"/>
      <c r="H518" s="103">
        <f t="shared" ref="H518:H545" si="13">G518*D518</f>
        <v>0</v>
      </c>
      <c r="I518" s="105"/>
      <c r="J518" s="97"/>
      <c r="K518" s="97"/>
      <c r="L518" s="97"/>
      <c r="M518" s="97"/>
      <c r="N518" s="97"/>
      <c r="O518" s="97"/>
      <c r="P518" s="97"/>
      <c r="Q518" s="97"/>
      <c r="R518" s="97"/>
      <c r="S518" s="97"/>
      <c r="T518" s="97"/>
      <c r="U518" s="97"/>
      <c r="V518" s="97"/>
      <c r="W518" s="97"/>
      <c r="X518" s="97"/>
      <c r="Y518" s="97"/>
      <c r="Z518" s="97"/>
      <c r="AA518" s="97"/>
      <c r="AB518" s="97"/>
      <c r="AC518" s="97"/>
      <c r="AD518" s="97"/>
      <c r="AE518" s="97"/>
      <c r="AF518" s="97"/>
      <c r="AG518" s="97"/>
      <c r="AH518" s="97"/>
      <c r="AI518" s="97"/>
    </row>
    <row r="519" spans="1:35" s="98" customFormat="1" x14ac:dyDescent="0.25">
      <c r="A519" s="120"/>
      <c r="B519" s="184">
        <v>3</v>
      </c>
      <c r="C519" s="165" t="s">
        <v>814</v>
      </c>
      <c r="D519" s="165">
        <v>1</v>
      </c>
      <c r="E519" s="165" t="s">
        <v>244</v>
      </c>
      <c r="F519" s="1"/>
      <c r="G519" s="104"/>
      <c r="H519" s="103">
        <f t="shared" si="13"/>
        <v>0</v>
      </c>
      <c r="I519" s="105"/>
      <c r="J519" s="97"/>
      <c r="K519" s="97"/>
      <c r="L519" s="97"/>
      <c r="M519" s="97"/>
      <c r="N519" s="97"/>
      <c r="O519" s="97"/>
      <c r="P519" s="97"/>
      <c r="Q519" s="97"/>
      <c r="R519" s="97"/>
      <c r="S519" s="97"/>
      <c r="T519" s="97"/>
      <c r="U519" s="97"/>
      <c r="V519" s="97"/>
      <c r="W519" s="97"/>
      <c r="X519" s="97"/>
      <c r="Y519" s="97"/>
      <c r="Z519" s="97"/>
      <c r="AA519" s="97"/>
      <c r="AB519" s="97"/>
      <c r="AC519" s="97"/>
      <c r="AD519" s="97"/>
      <c r="AE519" s="97"/>
      <c r="AF519" s="97"/>
      <c r="AG519" s="97"/>
      <c r="AH519" s="97"/>
      <c r="AI519" s="97"/>
    </row>
    <row r="520" spans="1:35" s="98" customFormat="1" x14ac:dyDescent="0.25">
      <c r="A520" s="120"/>
      <c r="B520" s="184">
        <v>4</v>
      </c>
      <c r="C520" s="165" t="s">
        <v>815</v>
      </c>
      <c r="D520" s="165">
        <v>1</v>
      </c>
      <c r="E520" s="165" t="s">
        <v>245</v>
      </c>
      <c r="F520" s="1"/>
      <c r="G520" s="104"/>
      <c r="H520" s="103">
        <f t="shared" si="13"/>
        <v>0</v>
      </c>
      <c r="I520" s="105"/>
      <c r="J520" s="97"/>
      <c r="K520" s="97"/>
      <c r="L520" s="97"/>
      <c r="M520" s="97"/>
      <c r="N520" s="97"/>
      <c r="O520" s="97"/>
      <c r="P520" s="97"/>
      <c r="Q520" s="97"/>
      <c r="R520" s="97"/>
      <c r="S520" s="97"/>
      <c r="T520" s="97"/>
      <c r="U520" s="97"/>
      <c r="V520" s="97"/>
      <c r="W520" s="97"/>
      <c r="X520" s="97"/>
      <c r="Y520" s="97"/>
      <c r="Z520" s="97"/>
      <c r="AA520" s="97"/>
      <c r="AB520" s="97"/>
      <c r="AC520" s="97"/>
      <c r="AD520" s="97"/>
      <c r="AE520" s="97"/>
      <c r="AF520" s="97"/>
      <c r="AG520" s="97"/>
      <c r="AH520" s="97"/>
      <c r="AI520" s="97"/>
    </row>
    <row r="521" spans="1:35" s="98" customFormat="1" x14ac:dyDescent="0.25">
      <c r="A521" s="120"/>
      <c r="B521" s="184">
        <v>5</v>
      </c>
      <c r="C521" s="165" t="s">
        <v>816</v>
      </c>
      <c r="D521" s="165">
        <v>10</v>
      </c>
      <c r="E521" s="172" t="s">
        <v>160</v>
      </c>
      <c r="F521" s="1"/>
      <c r="G521" s="104"/>
      <c r="H521" s="103">
        <f t="shared" si="13"/>
        <v>0</v>
      </c>
      <c r="I521" s="105"/>
      <c r="J521" s="97"/>
      <c r="K521" s="97"/>
      <c r="L521" s="97"/>
      <c r="M521" s="97"/>
      <c r="N521" s="97"/>
      <c r="O521" s="97"/>
      <c r="P521" s="97"/>
      <c r="Q521" s="97"/>
      <c r="R521" s="97"/>
      <c r="S521" s="97"/>
      <c r="T521" s="97"/>
      <c r="U521" s="97"/>
      <c r="V521" s="97"/>
      <c r="W521" s="97"/>
      <c r="X521" s="97"/>
      <c r="Y521" s="97"/>
      <c r="Z521" s="97"/>
      <c r="AA521" s="97"/>
      <c r="AB521" s="97"/>
      <c r="AC521" s="97"/>
      <c r="AD521" s="97"/>
      <c r="AE521" s="97"/>
      <c r="AF521" s="97"/>
      <c r="AG521" s="97"/>
      <c r="AH521" s="97"/>
      <c r="AI521" s="97"/>
    </row>
    <row r="522" spans="1:35" s="98" customFormat="1" x14ac:dyDescent="0.25">
      <c r="A522" s="120"/>
      <c r="B522" s="178" t="s">
        <v>817</v>
      </c>
      <c r="C522" s="110"/>
      <c r="D522" s="110"/>
      <c r="E522" s="167"/>
      <c r="F522" s="1"/>
      <c r="G522" s="106"/>
      <c r="H522" s="106"/>
      <c r="I522" s="106"/>
      <c r="J522" s="97"/>
      <c r="K522" s="97"/>
      <c r="L522" s="97"/>
      <c r="M522" s="97"/>
      <c r="N522" s="97"/>
      <c r="O522" s="97"/>
      <c r="P522" s="97"/>
      <c r="Q522" s="97"/>
      <c r="R522" s="97"/>
      <c r="S522" s="97"/>
      <c r="T522" s="97"/>
      <c r="U522" s="97"/>
      <c r="V522" s="97"/>
      <c r="W522" s="97"/>
      <c r="X522" s="97"/>
      <c r="Y522" s="97"/>
      <c r="Z522" s="97"/>
      <c r="AA522" s="97"/>
      <c r="AB522" s="97"/>
      <c r="AC522" s="97"/>
      <c r="AD522" s="97"/>
      <c r="AE522" s="97"/>
      <c r="AF522" s="97"/>
      <c r="AG522" s="97"/>
      <c r="AH522" s="97"/>
      <c r="AI522" s="97"/>
    </row>
    <row r="523" spans="1:35" s="98" customFormat="1" x14ac:dyDescent="0.25">
      <c r="A523" s="120"/>
      <c r="B523" s="184">
        <v>1</v>
      </c>
      <c r="C523" s="165" t="s">
        <v>818</v>
      </c>
      <c r="D523" s="165">
        <v>1</v>
      </c>
      <c r="E523" s="165" t="s">
        <v>246</v>
      </c>
      <c r="F523" s="1"/>
      <c r="G523" s="104"/>
      <c r="H523" s="103">
        <f t="shared" si="13"/>
        <v>0</v>
      </c>
      <c r="I523" s="105"/>
      <c r="J523" s="97"/>
      <c r="K523" s="97"/>
      <c r="L523" s="97"/>
      <c r="M523" s="97"/>
      <c r="N523" s="97"/>
      <c r="O523" s="97"/>
      <c r="P523" s="97"/>
      <c r="Q523" s="97"/>
      <c r="R523" s="97"/>
      <c r="S523" s="97"/>
      <c r="T523" s="97"/>
      <c r="U523" s="97"/>
      <c r="V523" s="97"/>
      <c r="W523" s="97"/>
      <c r="X523" s="97"/>
      <c r="Y523" s="97"/>
      <c r="Z523" s="97"/>
      <c r="AA523" s="97"/>
      <c r="AB523" s="97"/>
      <c r="AC523" s="97"/>
      <c r="AD523" s="97"/>
      <c r="AE523" s="97"/>
      <c r="AF523" s="97"/>
      <c r="AG523" s="97"/>
      <c r="AH523" s="97"/>
      <c r="AI523" s="97"/>
    </row>
    <row r="524" spans="1:35" s="98" customFormat="1" x14ac:dyDescent="0.25">
      <c r="A524" s="120"/>
      <c r="B524" s="184">
        <v>2</v>
      </c>
      <c r="C524" s="165" t="s">
        <v>819</v>
      </c>
      <c r="D524" s="165">
        <v>1</v>
      </c>
      <c r="E524" s="165" t="s">
        <v>247</v>
      </c>
      <c r="F524" s="1"/>
      <c r="G524" s="104"/>
      <c r="H524" s="103">
        <f t="shared" si="13"/>
        <v>0</v>
      </c>
      <c r="I524" s="105"/>
      <c r="J524" s="97"/>
      <c r="K524" s="97"/>
      <c r="L524" s="97"/>
      <c r="M524" s="97"/>
      <c r="N524" s="97"/>
      <c r="O524" s="97"/>
      <c r="P524" s="97"/>
      <c r="Q524" s="97"/>
      <c r="R524" s="97"/>
      <c r="S524" s="97"/>
      <c r="T524" s="97"/>
      <c r="U524" s="97"/>
      <c r="V524" s="97"/>
      <c r="W524" s="97"/>
      <c r="X524" s="97"/>
      <c r="Y524" s="97"/>
      <c r="Z524" s="97"/>
      <c r="AA524" s="97"/>
      <c r="AB524" s="97"/>
      <c r="AC524" s="97"/>
      <c r="AD524" s="97"/>
      <c r="AE524" s="97"/>
      <c r="AF524" s="97"/>
      <c r="AG524" s="97"/>
      <c r="AH524" s="97"/>
      <c r="AI524" s="97"/>
    </row>
    <row r="525" spans="1:35" s="98" customFormat="1" x14ac:dyDescent="0.25">
      <c r="A525" s="120"/>
      <c r="B525" s="184">
        <v>3</v>
      </c>
      <c r="C525" s="165" t="s">
        <v>820</v>
      </c>
      <c r="D525" s="165">
        <v>1</v>
      </c>
      <c r="E525" s="165" t="s">
        <v>248</v>
      </c>
      <c r="F525" s="1"/>
      <c r="G525" s="104"/>
      <c r="H525" s="103">
        <f t="shared" si="13"/>
        <v>0</v>
      </c>
      <c r="I525" s="105"/>
      <c r="J525" s="97"/>
      <c r="K525" s="97"/>
      <c r="L525" s="97"/>
      <c r="M525" s="97"/>
      <c r="N525" s="97"/>
      <c r="O525" s="97"/>
      <c r="P525" s="97"/>
      <c r="Q525" s="97"/>
      <c r="R525" s="97"/>
      <c r="S525" s="97"/>
      <c r="T525" s="97"/>
      <c r="U525" s="97"/>
      <c r="V525" s="97"/>
      <c r="W525" s="97"/>
      <c r="X525" s="97"/>
      <c r="Y525" s="97"/>
      <c r="Z525" s="97"/>
      <c r="AA525" s="97"/>
      <c r="AB525" s="97"/>
      <c r="AC525" s="97"/>
      <c r="AD525" s="97"/>
      <c r="AE525" s="97"/>
      <c r="AF525" s="97"/>
      <c r="AG525" s="97"/>
      <c r="AH525" s="97"/>
      <c r="AI525" s="97"/>
    </row>
    <row r="526" spans="1:35" s="98" customFormat="1" x14ac:dyDescent="0.25">
      <c r="A526" s="120"/>
      <c r="B526" s="184">
        <v>4</v>
      </c>
      <c r="C526" s="165" t="s">
        <v>821</v>
      </c>
      <c r="D526" s="165">
        <v>1</v>
      </c>
      <c r="E526" s="165" t="s">
        <v>249</v>
      </c>
      <c r="F526" s="1"/>
      <c r="G526" s="104"/>
      <c r="H526" s="103">
        <f t="shared" si="13"/>
        <v>0</v>
      </c>
      <c r="I526" s="105"/>
      <c r="J526" s="97"/>
      <c r="K526" s="97"/>
      <c r="L526" s="97"/>
      <c r="M526" s="97"/>
      <c r="N526" s="97"/>
      <c r="O526" s="97"/>
      <c r="P526" s="97"/>
      <c r="Q526" s="97"/>
      <c r="R526" s="97"/>
      <c r="S526" s="97"/>
      <c r="T526" s="97"/>
      <c r="U526" s="97"/>
      <c r="V526" s="97"/>
      <c r="W526" s="97"/>
      <c r="X526" s="97"/>
      <c r="Y526" s="97"/>
      <c r="Z526" s="97"/>
      <c r="AA526" s="97"/>
      <c r="AB526" s="97"/>
      <c r="AC526" s="97"/>
      <c r="AD526" s="97"/>
      <c r="AE526" s="97"/>
      <c r="AF526" s="97"/>
      <c r="AG526" s="97"/>
      <c r="AH526" s="97"/>
      <c r="AI526" s="97"/>
    </row>
    <row r="527" spans="1:35" s="98" customFormat="1" x14ac:dyDescent="0.25">
      <c r="A527" s="120"/>
      <c r="B527" s="184">
        <v>5</v>
      </c>
      <c r="C527" s="165" t="s">
        <v>822</v>
      </c>
      <c r="D527" s="165">
        <v>1</v>
      </c>
      <c r="E527" s="165" t="s">
        <v>250</v>
      </c>
      <c r="F527" s="1"/>
      <c r="G527" s="104"/>
      <c r="H527" s="103">
        <f t="shared" si="13"/>
        <v>0</v>
      </c>
      <c r="I527" s="105"/>
      <c r="J527" s="97"/>
      <c r="K527" s="97"/>
      <c r="L527" s="97"/>
      <c r="M527" s="97"/>
      <c r="N527" s="97"/>
      <c r="O527" s="97"/>
      <c r="P527" s="97"/>
      <c r="Q527" s="97"/>
      <c r="R527" s="97"/>
      <c r="S527" s="97"/>
      <c r="T527" s="97"/>
      <c r="U527" s="97"/>
      <c r="V527" s="97"/>
      <c r="W527" s="97"/>
      <c r="X527" s="97"/>
      <c r="Y527" s="97"/>
      <c r="Z527" s="97"/>
      <c r="AA527" s="97"/>
      <c r="AB527" s="97"/>
      <c r="AC527" s="97"/>
      <c r="AD527" s="97"/>
      <c r="AE527" s="97"/>
      <c r="AF527" s="97"/>
      <c r="AG527" s="97"/>
      <c r="AH527" s="97"/>
      <c r="AI527" s="97"/>
    </row>
    <row r="528" spans="1:35" s="98" customFormat="1" x14ac:dyDescent="0.25">
      <c r="A528" s="120"/>
      <c r="B528" s="184">
        <v>6</v>
      </c>
      <c r="C528" s="165" t="s">
        <v>823</v>
      </c>
      <c r="D528" s="165">
        <v>1</v>
      </c>
      <c r="E528" s="165" t="s">
        <v>250</v>
      </c>
      <c r="F528" s="1"/>
      <c r="G528" s="104"/>
      <c r="H528" s="103">
        <f t="shared" si="13"/>
        <v>0</v>
      </c>
      <c r="I528" s="105"/>
      <c r="J528" s="97"/>
      <c r="K528" s="97"/>
      <c r="L528" s="97"/>
      <c r="M528" s="97"/>
      <c r="N528" s="97"/>
      <c r="O528" s="97"/>
      <c r="P528" s="97"/>
      <c r="Q528" s="97"/>
      <c r="R528" s="97"/>
      <c r="S528" s="97"/>
      <c r="T528" s="97"/>
      <c r="U528" s="97"/>
      <c r="V528" s="97"/>
      <c r="W528" s="97"/>
      <c r="X528" s="97"/>
      <c r="Y528" s="97"/>
      <c r="Z528" s="97"/>
      <c r="AA528" s="97"/>
      <c r="AB528" s="97"/>
      <c r="AC528" s="97"/>
      <c r="AD528" s="97"/>
      <c r="AE528" s="97"/>
      <c r="AF528" s="97"/>
      <c r="AG528" s="97"/>
      <c r="AH528" s="97"/>
      <c r="AI528" s="97"/>
    </row>
    <row r="529" spans="1:35" s="98" customFormat="1" x14ac:dyDescent="0.25">
      <c r="A529" s="120"/>
      <c r="B529" s="184">
        <v>7</v>
      </c>
      <c r="C529" s="165" t="s">
        <v>824</v>
      </c>
      <c r="D529" s="165">
        <v>1</v>
      </c>
      <c r="E529" s="165" t="s">
        <v>251</v>
      </c>
      <c r="F529" s="1"/>
      <c r="G529" s="104"/>
      <c r="H529" s="103">
        <f t="shared" si="13"/>
        <v>0</v>
      </c>
      <c r="I529" s="105"/>
      <c r="J529" s="97"/>
      <c r="K529" s="97"/>
      <c r="L529" s="97"/>
      <c r="M529" s="97"/>
      <c r="N529" s="97"/>
      <c r="O529" s="97"/>
      <c r="P529" s="97"/>
      <c r="Q529" s="97"/>
      <c r="R529" s="97"/>
      <c r="S529" s="97"/>
      <c r="T529" s="97"/>
      <c r="U529" s="97"/>
      <c r="V529" s="97"/>
      <c r="W529" s="97"/>
      <c r="X529" s="97"/>
      <c r="Y529" s="97"/>
      <c r="Z529" s="97"/>
      <c r="AA529" s="97"/>
      <c r="AB529" s="97"/>
      <c r="AC529" s="97"/>
      <c r="AD529" s="97"/>
      <c r="AE529" s="97"/>
      <c r="AF529" s="97"/>
      <c r="AG529" s="97"/>
      <c r="AH529" s="97"/>
      <c r="AI529" s="97"/>
    </row>
    <row r="530" spans="1:35" s="98" customFormat="1" x14ac:dyDescent="0.25">
      <c r="A530" s="120"/>
      <c r="B530" s="184">
        <v>8</v>
      </c>
      <c r="C530" s="165" t="s">
        <v>825</v>
      </c>
      <c r="D530" s="165">
        <v>1</v>
      </c>
      <c r="E530" s="165" t="s">
        <v>252</v>
      </c>
      <c r="F530" s="1"/>
      <c r="G530" s="104"/>
      <c r="H530" s="103">
        <f t="shared" si="13"/>
        <v>0</v>
      </c>
      <c r="I530" s="105"/>
      <c r="J530" s="97"/>
      <c r="K530" s="97"/>
      <c r="L530" s="97"/>
      <c r="M530" s="97"/>
      <c r="N530" s="97"/>
      <c r="O530" s="97"/>
      <c r="P530" s="97"/>
      <c r="Q530" s="97"/>
      <c r="R530" s="97"/>
      <c r="S530" s="97"/>
      <c r="T530" s="97"/>
      <c r="U530" s="97"/>
      <c r="V530" s="97"/>
      <c r="W530" s="97"/>
      <c r="X530" s="97"/>
      <c r="Y530" s="97"/>
      <c r="Z530" s="97"/>
      <c r="AA530" s="97"/>
      <c r="AB530" s="97"/>
      <c r="AC530" s="97"/>
      <c r="AD530" s="97"/>
      <c r="AE530" s="97"/>
      <c r="AF530" s="97"/>
      <c r="AG530" s="97"/>
      <c r="AH530" s="97"/>
      <c r="AI530" s="97"/>
    </row>
    <row r="531" spans="1:35" s="98" customFormat="1" x14ac:dyDescent="0.25">
      <c r="A531" s="120"/>
      <c r="B531" s="184">
        <v>9</v>
      </c>
      <c r="C531" s="165" t="s">
        <v>826</v>
      </c>
      <c r="D531" s="165">
        <v>1</v>
      </c>
      <c r="E531" s="165" t="s">
        <v>253</v>
      </c>
      <c r="F531" s="1"/>
      <c r="G531" s="104"/>
      <c r="H531" s="103">
        <f t="shared" si="13"/>
        <v>0</v>
      </c>
      <c r="I531" s="105"/>
      <c r="J531" s="97"/>
      <c r="K531" s="97"/>
      <c r="L531" s="97"/>
      <c r="M531" s="97"/>
      <c r="N531" s="97"/>
      <c r="O531" s="97"/>
      <c r="P531" s="97"/>
      <c r="Q531" s="97"/>
      <c r="R531" s="97"/>
      <c r="S531" s="97"/>
      <c r="T531" s="97"/>
      <c r="U531" s="97"/>
      <c r="V531" s="97"/>
      <c r="W531" s="97"/>
      <c r="X531" s="97"/>
      <c r="Y531" s="97"/>
      <c r="Z531" s="97"/>
      <c r="AA531" s="97"/>
      <c r="AB531" s="97"/>
      <c r="AC531" s="97"/>
      <c r="AD531" s="97"/>
      <c r="AE531" s="97"/>
      <c r="AF531" s="97"/>
      <c r="AG531" s="97"/>
      <c r="AH531" s="97"/>
      <c r="AI531" s="97"/>
    </row>
    <row r="532" spans="1:35" s="98" customFormat="1" x14ac:dyDescent="0.25">
      <c r="A532" s="120"/>
      <c r="B532" s="184">
        <v>10</v>
      </c>
      <c r="C532" s="165" t="s">
        <v>827</v>
      </c>
      <c r="D532" s="165">
        <v>1</v>
      </c>
      <c r="E532" s="165" t="s">
        <v>254</v>
      </c>
      <c r="F532" s="1"/>
      <c r="G532" s="104"/>
      <c r="H532" s="103">
        <f t="shared" si="13"/>
        <v>0</v>
      </c>
      <c r="I532" s="105"/>
      <c r="J532" s="97"/>
      <c r="K532" s="97"/>
      <c r="L532" s="97"/>
      <c r="M532" s="97"/>
      <c r="N532" s="97"/>
      <c r="O532" s="97"/>
      <c r="P532" s="97"/>
      <c r="Q532" s="97"/>
      <c r="R532" s="97"/>
      <c r="S532" s="97"/>
      <c r="T532" s="97"/>
      <c r="U532" s="97"/>
      <c r="V532" s="97"/>
      <c r="W532" s="97"/>
      <c r="X532" s="97"/>
      <c r="Y532" s="97"/>
      <c r="Z532" s="97"/>
      <c r="AA532" s="97"/>
      <c r="AB532" s="97"/>
      <c r="AC532" s="97"/>
      <c r="AD532" s="97"/>
      <c r="AE532" s="97"/>
      <c r="AF532" s="97"/>
      <c r="AG532" s="97"/>
      <c r="AH532" s="97"/>
      <c r="AI532" s="97"/>
    </row>
    <row r="533" spans="1:35" s="98" customFormat="1" x14ac:dyDescent="0.25">
      <c r="A533" s="120"/>
      <c r="B533" s="184">
        <v>11</v>
      </c>
      <c r="C533" s="165" t="s">
        <v>828</v>
      </c>
      <c r="D533" s="165">
        <v>1</v>
      </c>
      <c r="E533" s="165" t="s">
        <v>254</v>
      </c>
      <c r="F533" s="1"/>
      <c r="G533" s="104"/>
      <c r="H533" s="103">
        <f t="shared" si="13"/>
        <v>0</v>
      </c>
      <c r="I533" s="105"/>
      <c r="J533" s="97"/>
      <c r="K533" s="97"/>
      <c r="L533" s="97"/>
      <c r="M533" s="97"/>
      <c r="N533" s="97"/>
      <c r="O533" s="97"/>
      <c r="P533" s="97"/>
      <c r="Q533" s="97"/>
      <c r="R533" s="97"/>
      <c r="S533" s="97"/>
      <c r="T533" s="97"/>
      <c r="U533" s="97"/>
      <c r="V533" s="97"/>
      <c r="W533" s="97"/>
      <c r="X533" s="97"/>
      <c r="Y533" s="97"/>
      <c r="Z533" s="97"/>
      <c r="AA533" s="97"/>
      <c r="AB533" s="97"/>
      <c r="AC533" s="97"/>
      <c r="AD533" s="97"/>
      <c r="AE533" s="97"/>
      <c r="AF533" s="97"/>
      <c r="AG533" s="97"/>
      <c r="AH533" s="97"/>
      <c r="AI533" s="97"/>
    </row>
    <row r="534" spans="1:35" s="98" customFormat="1" x14ac:dyDescent="0.25">
      <c r="A534" s="120"/>
      <c r="B534" s="184">
        <v>12</v>
      </c>
      <c r="C534" s="165" t="s">
        <v>829</v>
      </c>
      <c r="D534" s="165">
        <v>1</v>
      </c>
      <c r="E534" s="165" t="s">
        <v>246</v>
      </c>
      <c r="F534" s="1"/>
      <c r="G534" s="104"/>
      <c r="H534" s="103">
        <f t="shared" si="13"/>
        <v>0</v>
      </c>
      <c r="I534" s="105"/>
      <c r="J534" s="97"/>
      <c r="K534" s="97"/>
      <c r="L534" s="97"/>
      <c r="M534" s="97"/>
      <c r="N534" s="97"/>
      <c r="O534" s="97"/>
      <c r="P534" s="97"/>
      <c r="Q534" s="97"/>
      <c r="R534" s="97"/>
      <c r="S534" s="97"/>
      <c r="T534" s="97"/>
      <c r="U534" s="97"/>
      <c r="V534" s="97"/>
      <c r="W534" s="97"/>
      <c r="X534" s="97"/>
      <c r="Y534" s="97"/>
      <c r="Z534" s="97"/>
      <c r="AA534" s="97"/>
      <c r="AB534" s="97"/>
      <c r="AC534" s="97"/>
      <c r="AD534" s="97"/>
      <c r="AE534" s="97"/>
      <c r="AF534" s="97"/>
      <c r="AG534" s="97"/>
      <c r="AH534" s="97"/>
      <c r="AI534" s="97"/>
    </row>
    <row r="535" spans="1:35" s="98" customFormat="1" x14ac:dyDescent="0.25">
      <c r="A535" s="120"/>
      <c r="B535" s="184">
        <v>13</v>
      </c>
      <c r="C535" s="165" t="s">
        <v>830</v>
      </c>
      <c r="D535" s="165">
        <v>1</v>
      </c>
      <c r="E535" s="165" t="s">
        <v>255</v>
      </c>
      <c r="F535" s="1"/>
      <c r="G535" s="104"/>
      <c r="H535" s="103">
        <f t="shared" si="13"/>
        <v>0</v>
      </c>
      <c r="I535" s="105"/>
      <c r="J535" s="97"/>
      <c r="K535" s="97"/>
      <c r="L535" s="97"/>
      <c r="M535" s="97"/>
      <c r="N535" s="97"/>
      <c r="O535" s="97"/>
      <c r="P535" s="97"/>
      <c r="Q535" s="97"/>
      <c r="R535" s="97"/>
      <c r="S535" s="97"/>
      <c r="T535" s="97"/>
      <c r="U535" s="97"/>
      <c r="V535" s="97"/>
      <c r="W535" s="97"/>
      <c r="X535" s="97"/>
      <c r="Y535" s="97"/>
      <c r="Z535" s="97"/>
      <c r="AA535" s="97"/>
      <c r="AB535" s="97"/>
      <c r="AC535" s="97"/>
      <c r="AD535" s="97"/>
      <c r="AE535" s="97"/>
      <c r="AF535" s="97"/>
      <c r="AG535" s="97"/>
      <c r="AH535" s="97"/>
      <c r="AI535" s="97"/>
    </row>
    <row r="536" spans="1:35" s="98" customFormat="1" x14ac:dyDescent="0.25">
      <c r="A536" s="120"/>
      <c r="B536" s="184">
        <v>14</v>
      </c>
      <c r="C536" s="165" t="s">
        <v>831</v>
      </c>
      <c r="D536" s="165">
        <v>1</v>
      </c>
      <c r="E536" s="165" t="s">
        <v>256</v>
      </c>
      <c r="F536" s="1"/>
      <c r="G536" s="104"/>
      <c r="H536" s="103">
        <f t="shared" si="13"/>
        <v>0</v>
      </c>
      <c r="I536" s="105"/>
      <c r="J536" s="97"/>
      <c r="K536" s="97"/>
      <c r="L536" s="97"/>
      <c r="M536" s="97"/>
      <c r="N536" s="97"/>
      <c r="O536" s="97"/>
      <c r="P536" s="97"/>
      <c r="Q536" s="97"/>
      <c r="R536" s="97"/>
      <c r="S536" s="97"/>
      <c r="T536" s="97"/>
      <c r="U536" s="97"/>
      <c r="V536" s="97"/>
      <c r="W536" s="97"/>
      <c r="X536" s="97"/>
      <c r="Y536" s="97"/>
      <c r="Z536" s="97"/>
      <c r="AA536" s="97"/>
      <c r="AB536" s="97"/>
      <c r="AC536" s="97"/>
      <c r="AD536" s="97"/>
      <c r="AE536" s="97"/>
      <c r="AF536" s="97"/>
      <c r="AG536" s="97"/>
      <c r="AH536" s="97"/>
      <c r="AI536" s="97"/>
    </row>
    <row r="537" spans="1:35" s="98" customFormat="1" x14ac:dyDescent="0.25">
      <c r="A537" s="120"/>
      <c r="B537" s="184">
        <v>15</v>
      </c>
      <c r="C537" s="165" t="s">
        <v>832</v>
      </c>
      <c r="D537" s="165">
        <v>1</v>
      </c>
      <c r="E537" s="165" t="s">
        <v>252</v>
      </c>
      <c r="F537" s="1"/>
      <c r="G537" s="104"/>
      <c r="H537" s="103">
        <f t="shared" si="13"/>
        <v>0</v>
      </c>
      <c r="I537" s="105"/>
      <c r="J537" s="97"/>
      <c r="K537" s="97"/>
      <c r="L537" s="97"/>
      <c r="M537" s="97"/>
      <c r="N537" s="97"/>
      <c r="O537" s="97"/>
      <c r="P537" s="97"/>
      <c r="Q537" s="97"/>
      <c r="R537" s="97"/>
      <c r="S537" s="97"/>
      <c r="T537" s="97"/>
      <c r="U537" s="97"/>
      <c r="V537" s="97"/>
      <c r="W537" s="97"/>
      <c r="X537" s="97"/>
      <c r="Y537" s="97"/>
      <c r="Z537" s="97"/>
      <c r="AA537" s="97"/>
      <c r="AB537" s="97"/>
      <c r="AC537" s="97"/>
      <c r="AD537" s="97"/>
      <c r="AE537" s="97"/>
      <c r="AF537" s="97"/>
      <c r="AG537" s="97"/>
      <c r="AH537" s="97"/>
      <c r="AI537" s="97"/>
    </row>
    <row r="538" spans="1:35" s="98" customFormat="1" x14ac:dyDescent="0.25">
      <c r="A538" s="120"/>
      <c r="B538" s="112"/>
      <c r="C538" s="165" t="s">
        <v>833</v>
      </c>
      <c r="D538" s="165">
        <v>1</v>
      </c>
      <c r="E538" s="165" t="s">
        <v>252</v>
      </c>
      <c r="F538" s="1"/>
      <c r="G538" s="104"/>
      <c r="H538" s="103">
        <f t="shared" si="13"/>
        <v>0</v>
      </c>
      <c r="I538" s="105"/>
      <c r="J538" s="97"/>
      <c r="K538" s="97"/>
      <c r="L538" s="97"/>
      <c r="M538" s="97"/>
      <c r="N538" s="97"/>
      <c r="O538" s="97"/>
      <c r="P538" s="97"/>
      <c r="Q538" s="97"/>
      <c r="R538" s="97"/>
      <c r="S538" s="97"/>
      <c r="T538" s="97"/>
      <c r="U538" s="97"/>
      <c r="V538" s="97"/>
      <c r="W538" s="97"/>
      <c r="X538" s="97"/>
      <c r="Y538" s="97"/>
      <c r="Z538" s="97"/>
      <c r="AA538" s="97"/>
      <c r="AB538" s="97"/>
      <c r="AC538" s="97"/>
      <c r="AD538" s="97"/>
      <c r="AE538" s="97"/>
      <c r="AF538" s="97"/>
      <c r="AG538" s="97"/>
      <c r="AH538" s="97"/>
      <c r="AI538" s="97"/>
    </row>
    <row r="539" spans="1:35" s="98" customFormat="1" x14ac:dyDescent="0.25">
      <c r="A539" s="120"/>
      <c r="B539" s="184">
        <v>16</v>
      </c>
      <c r="C539" s="165" t="s">
        <v>834</v>
      </c>
      <c r="D539" s="165">
        <v>1</v>
      </c>
      <c r="E539" s="165" t="s">
        <v>246</v>
      </c>
      <c r="F539" s="1"/>
      <c r="G539" s="104"/>
      <c r="H539" s="103">
        <f t="shared" si="13"/>
        <v>0</v>
      </c>
      <c r="I539" s="105"/>
      <c r="J539" s="97"/>
      <c r="K539" s="97"/>
      <c r="L539" s="97"/>
      <c r="M539" s="97"/>
      <c r="N539" s="97"/>
      <c r="O539" s="97"/>
      <c r="P539" s="97"/>
      <c r="Q539" s="97"/>
      <c r="R539" s="97"/>
      <c r="S539" s="97"/>
      <c r="T539" s="97"/>
      <c r="U539" s="97"/>
      <c r="V539" s="97"/>
      <c r="W539" s="97"/>
      <c r="X539" s="97"/>
      <c r="Y539" s="97"/>
      <c r="Z539" s="97"/>
      <c r="AA539" s="97"/>
      <c r="AB539" s="97"/>
      <c r="AC539" s="97"/>
      <c r="AD539" s="97"/>
      <c r="AE539" s="97"/>
      <c r="AF539" s="97"/>
      <c r="AG539" s="97"/>
      <c r="AH539" s="97"/>
      <c r="AI539" s="97"/>
    </row>
    <row r="540" spans="1:35" s="98" customFormat="1" x14ac:dyDescent="0.25">
      <c r="A540" s="120"/>
      <c r="B540" s="184">
        <v>17</v>
      </c>
      <c r="C540" s="165" t="s">
        <v>835</v>
      </c>
      <c r="D540" s="165">
        <v>1</v>
      </c>
      <c r="E540" s="165" t="s">
        <v>246</v>
      </c>
      <c r="F540" s="1"/>
      <c r="G540" s="104"/>
      <c r="H540" s="103">
        <f t="shared" si="13"/>
        <v>0</v>
      </c>
      <c r="I540" s="105"/>
      <c r="J540" s="97"/>
      <c r="K540" s="97"/>
      <c r="L540" s="97"/>
      <c r="M540" s="97"/>
      <c r="N540" s="97"/>
      <c r="O540" s="97"/>
      <c r="P540" s="97"/>
      <c r="Q540" s="97"/>
      <c r="R540" s="97"/>
      <c r="S540" s="97"/>
      <c r="T540" s="97"/>
      <c r="U540" s="97"/>
      <c r="V540" s="97"/>
      <c r="W540" s="97"/>
      <c r="X540" s="97"/>
      <c r="Y540" s="97"/>
      <c r="Z540" s="97"/>
      <c r="AA540" s="97"/>
      <c r="AB540" s="97"/>
      <c r="AC540" s="97"/>
      <c r="AD540" s="97"/>
      <c r="AE540" s="97"/>
      <c r="AF540" s="97"/>
      <c r="AG540" s="97"/>
      <c r="AH540" s="97"/>
      <c r="AI540" s="97"/>
    </row>
    <row r="541" spans="1:35" s="98" customFormat="1" x14ac:dyDescent="0.25">
      <c r="A541" s="120"/>
      <c r="B541" s="184">
        <v>18</v>
      </c>
      <c r="C541" s="165" t="s">
        <v>836</v>
      </c>
      <c r="D541" s="165">
        <v>1</v>
      </c>
      <c r="E541" s="165" t="s">
        <v>246</v>
      </c>
      <c r="F541" s="1"/>
      <c r="G541" s="104"/>
      <c r="H541" s="103">
        <f t="shared" si="13"/>
        <v>0</v>
      </c>
      <c r="I541" s="105"/>
      <c r="J541" s="97"/>
      <c r="K541" s="97"/>
      <c r="L541" s="97"/>
      <c r="M541" s="97"/>
      <c r="N541" s="97"/>
      <c r="O541" s="97"/>
      <c r="P541" s="97"/>
      <c r="Q541" s="97"/>
      <c r="R541" s="97"/>
      <c r="S541" s="97"/>
      <c r="T541" s="97"/>
      <c r="U541" s="97"/>
      <c r="V541" s="97"/>
      <c r="W541" s="97"/>
      <c r="X541" s="97"/>
      <c r="Y541" s="97"/>
      <c r="Z541" s="97"/>
      <c r="AA541" s="97"/>
      <c r="AB541" s="97"/>
      <c r="AC541" s="97"/>
      <c r="AD541" s="97"/>
      <c r="AE541" s="97"/>
      <c r="AF541" s="97"/>
      <c r="AG541" s="97"/>
      <c r="AH541" s="97"/>
      <c r="AI541" s="97"/>
    </row>
    <row r="542" spans="1:35" s="98" customFormat="1" ht="30" x14ac:dyDescent="0.25">
      <c r="A542" s="120"/>
      <c r="B542" s="208">
        <v>19</v>
      </c>
      <c r="C542" s="188" t="s">
        <v>837</v>
      </c>
      <c r="D542" s="165">
        <v>1</v>
      </c>
      <c r="E542" s="165" t="s">
        <v>257</v>
      </c>
      <c r="F542" s="1"/>
      <c r="G542" s="104"/>
      <c r="H542" s="103">
        <f t="shared" si="13"/>
        <v>0</v>
      </c>
      <c r="I542" s="105"/>
      <c r="J542" s="97"/>
      <c r="K542" s="97"/>
      <c r="L542" s="97"/>
      <c r="M542" s="97"/>
      <c r="N542" s="97"/>
      <c r="O542" s="97"/>
      <c r="P542" s="97"/>
      <c r="Q542" s="97"/>
      <c r="R542" s="97"/>
      <c r="S542" s="97"/>
      <c r="T542" s="97"/>
      <c r="U542" s="97"/>
      <c r="V542" s="97"/>
      <c r="W542" s="97"/>
      <c r="X542" s="97"/>
      <c r="Y542" s="97"/>
      <c r="Z542" s="97"/>
      <c r="AA542" s="97"/>
      <c r="AB542" s="97"/>
      <c r="AC542" s="97"/>
      <c r="AD542" s="97"/>
      <c r="AE542" s="97"/>
      <c r="AF542" s="97"/>
      <c r="AG542" s="97"/>
      <c r="AH542" s="97"/>
      <c r="AI542" s="97"/>
    </row>
    <row r="543" spans="1:35" s="98" customFormat="1" ht="30" x14ac:dyDescent="0.25">
      <c r="A543" s="120"/>
      <c r="B543" s="208">
        <v>20</v>
      </c>
      <c r="C543" s="188" t="s">
        <v>766</v>
      </c>
      <c r="D543" s="165">
        <v>1</v>
      </c>
      <c r="E543" s="165" t="s">
        <v>258</v>
      </c>
      <c r="F543" s="1"/>
      <c r="G543" s="104"/>
      <c r="H543" s="103">
        <f t="shared" si="13"/>
        <v>0</v>
      </c>
      <c r="I543" s="105"/>
      <c r="J543" s="97"/>
      <c r="K543" s="97"/>
      <c r="L543" s="97"/>
      <c r="M543" s="97"/>
      <c r="N543" s="97"/>
      <c r="O543" s="97"/>
      <c r="P543" s="97"/>
      <c r="Q543" s="97"/>
      <c r="R543" s="97"/>
      <c r="S543" s="97"/>
      <c r="T543" s="97"/>
      <c r="U543" s="97"/>
      <c r="V543" s="97"/>
      <c r="W543" s="97"/>
      <c r="X543" s="97"/>
      <c r="Y543" s="97"/>
      <c r="Z543" s="97"/>
      <c r="AA543" s="97"/>
      <c r="AB543" s="97"/>
      <c r="AC543" s="97"/>
      <c r="AD543" s="97"/>
      <c r="AE543" s="97"/>
      <c r="AF543" s="97"/>
      <c r="AG543" s="97"/>
      <c r="AH543" s="97"/>
      <c r="AI543" s="97"/>
    </row>
    <row r="544" spans="1:35" s="98" customFormat="1" x14ac:dyDescent="0.25">
      <c r="A544" s="120"/>
      <c r="B544" s="208">
        <v>21</v>
      </c>
      <c r="C544" s="165" t="s">
        <v>838</v>
      </c>
      <c r="D544" s="188">
        <v>25</v>
      </c>
      <c r="E544" s="209" t="s">
        <v>160</v>
      </c>
      <c r="F544" s="1"/>
      <c r="G544" s="104"/>
      <c r="H544" s="103">
        <f t="shared" si="13"/>
        <v>0</v>
      </c>
      <c r="I544" s="105"/>
      <c r="J544" s="97"/>
      <c r="K544" s="97"/>
      <c r="L544" s="97"/>
      <c r="M544" s="97"/>
      <c r="N544" s="97"/>
      <c r="O544" s="97"/>
      <c r="P544" s="97"/>
      <c r="Q544" s="97"/>
      <c r="R544" s="97"/>
      <c r="S544" s="97"/>
      <c r="T544" s="97"/>
      <c r="U544" s="97"/>
      <c r="V544" s="97"/>
      <c r="W544" s="97"/>
      <c r="X544" s="97"/>
      <c r="Y544" s="97"/>
      <c r="Z544" s="97"/>
      <c r="AA544" s="97"/>
      <c r="AB544" s="97"/>
      <c r="AC544" s="97"/>
      <c r="AD544" s="97"/>
      <c r="AE544" s="97"/>
      <c r="AF544" s="97"/>
      <c r="AG544" s="97"/>
      <c r="AH544" s="97"/>
      <c r="AI544" s="97"/>
    </row>
    <row r="545" spans="1:35" s="98" customFormat="1" ht="30" x14ac:dyDescent="0.25">
      <c r="A545" s="120"/>
      <c r="B545" s="208">
        <v>22</v>
      </c>
      <c r="C545" s="165" t="s">
        <v>839</v>
      </c>
      <c r="D545" s="165">
        <v>1</v>
      </c>
      <c r="E545" s="165" t="s">
        <v>259</v>
      </c>
      <c r="F545" s="1"/>
      <c r="G545" s="104"/>
      <c r="H545" s="103">
        <f t="shared" si="13"/>
        <v>0</v>
      </c>
      <c r="I545" s="105"/>
      <c r="J545" s="97"/>
      <c r="K545" s="97"/>
      <c r="L545" s="97"/>
      <c r="M545" s="97"/>
      <c r="N545" s="97"/>
      <c r="O545" s="97"/>
      <c r="P545" s="97"/>
      <c r="Q545" s="97"/>
      <c r="R545" s="97"/>
      <c r="S545" s="97"/>
      <c r="T545" s="97"/>
      <c r="U545" s="97"/>
      <c r="V545" s="97"/>
      <c r="W545" s="97"/>
      <c r="X545" s="97"/>
      <c r="Y545" s="97"/>
      <c r="Z545" s="97"/>
      <c r="AA545" s="97"/>
      <c r="AB545" s="97"/>
      <c r="AC545" s="97"/>
      <c r="AD545" s="97"/>
      <c r="AE545" s="97"/>
      <c r="AF545" s="97"/>
      <c r="AG545" s="97"/>
      <c r="AH545" s="97"/>
      <c r="AI545" s="97"/>
    </row>
    <row r="546" spans="1:35" s="98" customFormat="1" x14ac:dyDescent="0.25">
      <c r="A546" s="120"/>
      <c r="B546" s="100"/>
      <c r="C546" s="11"/>
      <c r="D546" s="11"/>
      <c r="E546" s="11"/>
      <c r="F546" s="6"/>
      <c r="G546" s="106"/>
      <c r="H546" s="103"/>
      <c r="I546" s="2"/>
      <c r="J546" s="97"/>
      <c r="K546" s="97"/>
      <c r="L546" s="97"/>
      <c r="M546" s="97"/>
      <c r="N546" s="97"/>
      <c r="O546" s="97"/>
      <c r="P546" s="97"/>
      <c r="Q546" s="97"/>
      <c r="R546" s="97"/>
      <c r="S546" s="97"/>
      <c r="T546" s="97"/>
      <c r="U546" s="97"/>
      <c r="V546" s="97"/>
      <c r="W546" s="97"/>
      <c r="X546" s="97"/>
      <c r="Y546" s="97"/>
      <c r="Z546" s="97"/>
      <c r="AA546" s="97"/>
      <c r="AB546" s="97"/>
      <c r="AC546" s="97"/>
      <c r="AD546" s="97"/>
      <c r="AE546" s="97"/>
      <c r="AF546" s="97"/>
      <c r="AG546" s="97"/>
      <c r="AH546" s="97"/>
      <c r="AI546" s="97"/>
    </row>
    <row r="547" spans="1:35" s="98" customFormat="1" x14ac:dyDescent="0.25">
      <c r="A547" s="120"/>
      <c r="B547" s="100"/>
      <c r="C547" s="11"/>
      <c r="D547" s="11"/>
      <c r="E547" s="11"/>
      <c r="F547" s="6"/>
      <c r="G547" s="106"/>
      <c r="H547" s="103"/>
      <c r="I547" s="2"/>
      <c r="J547" s="97"/>
      <c r="K547" s="97"/>
      <c r="L547" s="97"/>
      <c r="M547" s="97"/>
      <c r="N547" s="97"/>
      <c r="O547" s="97"/>
      <c r="P547" s="97"/>
      <c r="Q547" s="97"/>
      <c r="R547" s="97"/>
      <c r="S547" s="97"/>
      <c r="T547" s="97"/>
      <c r="U547" s="97"/>
      <c r="V547" s="97"/>
      <c r="W547" s="97"/>
      <c r="X547" s="97"/>
      <c r="Y547" s="97"/>
      <c r="Z547" s="97"/>
      <c r="AA547" s="97"/>
      <c r="AB547" s="97"/>
      <c r="AC547" s="97"/>
      <c r="AD547" s="97"/>
      <c r="AE547" s="97"/>
      <c r="AF547" s="97"/>
      <c r="AG547" s="97"/>
      <c r="AH547" s="97"/>
      <c r="AI547" s="97"/>
    </row>
    <row r="548" spans="1:35" s="98" customFormat="1" ht="30" x14ac:dyDescent="0.25">
      <c r="A548" s="120"/>
      <c r="B548" s="208">
        <v>23</v>
      </c>
      <c r="C548" s="165" t="s">
        <v>840</v>
      </c>
      <c r="D548" s="165">
        <v>1</v>
      </c>
      <c r="E548" s="165" t="s">
        <v>260</v>
      </c>
      <c r="F548" s="1"/>
      <c r="G548" s="104"/>
      <c r="H548" s="103">
        <f t="shared" ref="H548:H557" si="14">G548*D548</f>
        <v>0</v>
      </c>
      <c r="I548" s="105"/>
      <c r="J548" s="97"/>
      <c r="K548" s="97"/>
      <c r="L548" s="97"/>
      <c r="M548" s="97"/>
      <c r="N548" s="97"/>
      <c r="O548" s="97"/>
      <c r="P548" s="97"/>
      <c r="Q548" s="97"/>
      <c r="R548" s="97"/>
      <c r="S548" s="97"/>
      <c r="T548" s="97"/>
      <c r="U548" s="97"/>
      <c r="V548" s="97"/>
      <c r="W548" s="97"/>
      <c r="X548" s="97"/>
      <c r="Y548" s="97"/>
      <c r="Z548" s="97"/>
      <c r="AA548" s="97"/>
      <c r="AB548" s="97"/>
      <c r="AC548" s="97"/>
      <c r="AD548" s="97"/>
      <c r="AE548" s="97"/>
      <c r="AF548" s="97"/>
      <c r="AG548" s="97"/>
      <c r="AH548" s="97"/>
      <c r="AI548" s="97"/>
    </row>
    <row r="549" spans="1:35" s="98" customFormat="1" ht="30" x14ac:dyDescent="0.25">
      <c r="A549" s="120"/>
      <c r="B549" s="112"/>
      <c r="C549" s="165" t="s">
        <v>440</v>
      </c>
      <c r="D549" s="165">
        <v>1</v>
      </c>
      <c r="E549" s="165" t="s">
        <v>260</v>
      </c>
      <c r="F549" s="1"/>
      <c r="G549" s="104"/>
      <c r="H549" s="103">
        <f t="shared" si="14"/>
        <v>0</v>
      </c>
      <c r="I549" s="105"/>
      <c r="J549" s="97"/>
      <c r="K549" s="97"/>
      <c r="L549" s="97"/>
      <c r="M549" s="97"/>
      <c r="N549" s="97"/>
      <c r="O549" s="97"/>
      <c r="P549" s="97"/>
      <c r="Q549" s="97"/>
      <c r="R549" s="97"/>
      <c r="S549" s="97"/>
      <c r="T549" s="97"/>
      <c r="U549" s="97"/>
      <c r="V549" s="97"/>
      <c r="W549" s="97"/>
      <c r="X549" s="97"/>
      <c r="Y549" s="97"/>
      <c r="Z549" s="97"/>
      <c r="AA549" s="97"/>
      <c r="AB549" s="97"/>
      <c r="AC549" s="97"/>
      <c r="AD549" s="97"/>
      <c r="AE549" s="97"/>
      <c r="AF549" s="97"/>
      <c r="AG549" s="97"/>
      <c r="AH549" s="97"/>
      <c r="AI549" s="97"/>
    </row>
    <row r="550" spans="1:35" s="98" customFormat="1" x14ac:dyDescent="0.25">
      <c r="A550" s="120"/>
      <c r="B550" s="184">
        <v>24</v>
      </c>
      <c r="C550" s="165" t="s">
        <v>841</v>
      </c>
      <c r="D550" s="165">
        <v>1</v>
      </c>
      <c r="E550" s="165" t="s">
        <v>248</v>
      </c>
      <c r="F550" s="1"/>
      <c r="G550" s="104"/>
      <c r="H550" s="103">
        <f t="shared" si="14"/>
        <v>0</v>
      </c>
      <c r="I550" s="105"/>
      <c r="J550" s="97"/>
      <c r="K550" s="97"/>
      <c r="L550" s="97"/>
      <c r="M550" s="97"/>
      <c r="N550" s="97"/>
      <c r="O550" s="97"/>
      <c r="P550" s="97"/>
      <c r="Q550" s="97"/>
      <c r="R550" s="97"/>
      <c r="S550" s="97"/>
      <c r="T550" s="97"/>
      <c r="U550" s="97"/>
      <c r="V550" s="97"/>
      <c r="W550" s="97"/>
      <c r="X550" s="97"/>
      <c r="Y550" s="97"/>
      <c r="Z550" s="97"/>
      <c r="AA550" s="97"/>
      <c r="AB550" s="97"/>
      <c r="AC550" s="97"/>
      <c r="AD550" s="97"/>
      <c r="AE550" s="97"/>
      <c r="AF550" s="97"/>
      <c r="AG550" s="97"/>
      <c r="AH550" s="97"/>
      <c r="AI550" s="97"/>
    </row>
    <row r="551" spans="1:35" s="98" customFormat="1" ht="30" x14ac:dyDescent="0.25">
      <c r="A551" s="120"/>
      <c r="B551" s="208">
        <v>25</v>
      </c>
      <c r="C551" s="188" t="s">
        <v>842</v>
      </c>
      <c r="D551" s="165">
        <v>1</v>
      </c>
      <c r="E551" s="165" t="s">
        <v>261</v>
      </c>
      <c r="F551" s="1"/>
      <c r="G551" s="104"/>
      <c r="H551" s="103">
        <f t="shared" si="14"/>
        <v>0</v>
      </c>
      <c r="I551" s="105"/>
      <c r="J551" s="97"/>
      <c r="K551" s="97"/>
      <c r="L551" s="97"/>
      <c r="M551" s="97"/>
      <c r="N551" s="97"/>
      <c r="O551" s="97"/>
      <c r="P551" s="97"/>
      <c r="Q551" s="97"/>
      <c r="R551" s="97"/>
      <c r="S551" s="97"/>
      <c r="T551" s="97"/>
      <c r="U551" s="97"/>
      <c r="V551" s="97"/>
      <c r="W551" s="97"/>
      <c r="X551" s="97"/>
      <c r="Y551" s="97"/>
      <c r="Z551" s="97"/>
      <c r="AA551" s="97"/>
      <c r="AB551" s="97"/>
      <c r="AC551" s="97"/>
      <c r="AD551" s="97"/>
      <c r="AE551" s="97"/>
      <c r="AF551" s="97"/>
      <c r="AG551" s="97"/>
      <c r="AH551" s="97"/>
      <c r="AI551" s="97"/>
    </row>
    <row r="552" spans="1:35" s="98" customFormat="1" ht="30" x14ac:dyDescent="0.25">
      <c r="A552" s="120"/>
      <c r="B552" s="208">
        <v>26</v>
      </c>
      <c r="C552" s="188" t="s">
        <v>843</v>
      </c>
      <c r="D552" s="165">
        <v>1</v>
      </c>
      <c r="E552" s="165" t="s">
        <v>262</v>
      </c>
      <c r="F552" s="1"/>
      <c r="G552" s="104"/>
      <c r="H552" s="103">
        <f t="shared" si="14"/>
        <v>0</v>
      </c>
      <c r="I552" s="105"/>
      <c r="J552" s="97"/>
      <c r="K552" s="97"/>
      <c r="L552" s="97"/>
      <c r="M552" s="97"/>
      <c r="N552" s="97"/>
      <c r="O552" s="97"/>
      <c r="P552" s="97"/>
      <c r="Q552" s="97"/>
      <c r="R552" s="97"/>
      <c r="S552" s="97"/>
      <c r="T552" s="97"/>
      <c r="U552" s="97"/>
      <c r="V552" s="97"/>
      <c r="W552" s="97"/>
      <c r="X552" s="97"/>
      <c r="Y552" s="97"/>
      <c r="Z552" s="97"/>
      <c r="AA552" s="97"/>
      <c r="AB552" s="97"/>
      <c r="AC552" s="97"/>
      <c r="AD552" s="97"/>
      <c r="AE552" s="97"/>
      <c r="AF552" s="97"/>
      <c r="AG552" s="97"/>
      <c r="AH552" s="97"/>
      <c r="AI552" s="97"/>
    </row>
    <row r="553" spans="1:35" s="98" customFormat="1" x14ac:dyDescent="0.25">
      <c r="A553" s="120"/>
      <c r="B553" s="184">
        <v>27</v>
      </c>
      <c r="C553" s="165" t="s">
        <v>844</v>
      </c>
      <c r="D553" s="165">
        <v>1</v>
      </c>
      <c r="E553" s="165" t="s">
        <v>252</v>
      </c>
      <c r="F553" s="1"/>
      <c r="G553" s="104"/>
      <c r="H553" s="103">
        <f t="shared" si="14"/>
        <v>0</v>
      </c>
      <c r="I553" s="105"/>
      <c r="J553" s="97"/>
      <c r="K553" s="97"/>
      <c r="L553" s="97"/>
      <c r="M553" s="97"/>
      <c r="N553" s="97"/>
      <c r="O553" s="97"/>
      <c r="P553" s="97"/>
      <c r="Q553" s="97"/>
      <c r="R553" s="97"/>
      <c r="S553" s="97"/>
      <c r="T553" s="97"/>
      <c r="U553" s="97"/>
      <c r="V553" s="97"/>
      <c r="W553" s="97"/>
      <c r="X553" s="97"/>
      <c r="Y553" s="97"/>
      <c r="Z553" s="97"/>
      <c r="AA553" s="97"/>
      <c r="AB553" s="97"/>
      <c r="AC553" s="97"/>
      <c r="AD553" s="97"/>
      <c r="AE553" s="97"/>
      <c r="AF553" s="97"/>
      <c r="AG553" s="97"/>
      <c r="AH553" s="97"/>
      <c r="AI553" s="97"/>
    </row>
    <row r="554" spans="1:35" s="98" customFormat="1" x14ac:dyDescent="0.25">
      <c r="A554" s="120"/>
      <c r="B554" s="184">
        <v>28</v>
      </c>
      <c r="C554" s="165" t="s">
        <v>845</v>
      </c>
      <c r="D554" s="165">
        <v>1</v>
      </c>
      <c r="E554" s="165" t="s">
        <v>252</v>
      </c>
      <c r="F554" s="1"/>
      <c r="G554" s="104"/>
      <c r="H554" s="103">
        <f t="shared" si="14"/>
        <v>0</v>
      </c>
      <c r="I554" s="105"/>
      <c r="J554" s="97"/>
      <c r="K554" s="97"/>
      <c r="L554" s="97"/>
      <c r="M554" s="97"/>
      <c r="N554" s="97"/>
      <c r="O554" s="97"/>
      <c r="P554" s="97"/>
      <c r="Q554" s="97"/>
      <c r="R554" s="97"/>
      <c r="S554" s="97"/>
      <c r="T554" s="97"/>
      <c r="U554" s="97"/>
      <c r="V554" s="97"/>
      <c r="W554" s="97"/>
      <c r="X554" s="97"/>
      <c r="Y554" s="97"/>
      <c r="Z554" s="97"/>
      <c r="AA554" s="97"/>
      <c r="AB554" s="97"/>
      <c r="AC554" s="97"/>
      <c r="AD554" s="97"/>
      <c r="AE554" s="97"/>
      <c r="AF554" s="97"/>
      <c r="AG554" s="97"/>
      <c r="AH554" s="97"/>
      <c r="AI554" s="97"/>
    </row>
    <row r="555" spans="1:35" s="98" customFormat="1" x14ac:dyDescent="0.25">
      <c r="A555" s="120"/>
      <c r="B555" s="184">
        <v>29</v>
      </c>
      <c r="C555" s="165" t="s">
        <v>846</v>
      </c>
      <c r="D555" s="165">
        <v>1</v>
      </c>
      <c r="E555" s="165" t="s">
        <v>263</v>
      </c>
      <c r="F555" s="1"/>
      <c r="G555" s="104"/>
      <c r="H555" s="103">
        <f t="shared" si="14"/>
        <v>0</v>
      </c>
      <c r="I555" s="105"/>
      <c r="J555" s="97"/>
      <c r="K555" s="97"/>
      <c r="L555" s="97"/>
      <c r="M555" s="97"/>
      <c r="N555" s="97"/>
      <c r="O555" s="97"/>
      <c r="P555" s="97"/>
      <c r="Q555" s="97"/>
      <c r="R555" s="97"/>
      <c r="S555" s="97"/>
      <c r="T555" s="97"/>
      <c r="U555" s="97"/>
      <c r="V555" s="97"/>
      <c r="W555" s="97"/>
      <c r="X555" s="97"/>
      <c r="Y555" s="97"/>
      <c r="Z555" s="97"/>
      <c r="AA555" s="97"/>
      <c r="AB555" s="97"/>
      <c r="AC555" s="97"/>
      <c r="AD555" s="97"/>
      <c r="AE555" s="97"/>
      <c r="AF555" s="97"/>
      <c r="AG555" s="97"/>
      <c r="AH555" s="97"/>
      <c r="AI555" s="97"/>
    </row>
    <row r="556" spans="1:35" s="98" customFormat="1" x14ac:dyDescent="0.25">
      <c r="A556" s="120"/>
      <c r="B556" s="208">
        <v>30</v>
      </c>
      <c r="C556" s="165" t="s">
        <v>847</v>
      </c>
      <c r="D556" s="188">
        <v>1</v>
      </c>
      <c r="E556" s="188" t="s">
        <v>175</v>
      </c>
      <c r="F556" s="1"/>
      <c r="G556" s="104"/>
      <c r="H556" s="103">
        <f t="shared" si="14"/>
        <v>0</v>
      </c>
      <c r="I556" s="105"/>
      <c r="J556" s="97"/>
      <c r="K556" s="97"/>
      <c r="L556" s="97"/>
      <c r="M556" s="97"/>
      <c r="N556" s="97"/>
      <c r="O556" s="97"/>
      <c r="P556" s="97"/>
      <c r="Q556" s="97"/>
      <c r="R556" s="97"/>
      <c r="S556" s="97"/>
      <c r="T556" s="97"/>
      <c r="U556" s="97"/>
      <c r="V556" s="97"/>
      <c r="W556" s="97"/>
      <c r="X556" s="97"/>
      <c r="Y556" s="97"/>
      <c r="Z556" s="97"/>
      <c r="AA556" s="97"/>
      <c r="AB556" s="97"/>
      <c r="AC556" s="97"/>
      <c r="AD556" s="97"/>
      <c r="AE556" s="97"/>
      <c r="AF556" s="97"/>
      <c r="AG556" s="97"/>
      <c r="AH556" s="97"/>
      <c r="AI556" s="97"/>
    </row>
    <row r="557" spans="1:35" s="98" customFormat="1" x14ac:dyDescent="0.25">
      <c r="A557" s="120"/>
      <c r="B557" s="184">
        <v>31</v>
      </c>
      <c r="C557" s="165" t="s">
        <v>848</v>
      </c>
      <c r="D557" s="165">
        <v>1</v>
      </c>
      <c r="E557" s="165" t="s">
        <v>264</v>
      </c>
      <c r="F557" s="1"/>
      <c r="G557" s="104"/>
      <c r="H557" s="103">
        <f t="shared" si="14"/>
        <v>0</v>
      </c>
      <c r="I557" s="105"/>
      <c r="J557" s="97"/>
      <c r="K557" s="97"/>
      <c r="L557" s="97"/>
      <c r="M557" s="97"/>
      <c r="N557" s="97"/>
      <c r="O557" s="97"/>
      <c r="P557" s="97"/>
      <c r="Q557" s="97"/>
      <c r="R557" s="97"/>
      <c r="S557" s="97"/>
      <c r="T557" s="97"/>
      <c r="U557" s="97"/>
      <c r="V557" s="97"/>
      <c r="W557" s="97"/>
      <c r="X557" s="97"/>
      <c r="Y557" s="97"/>
      <c r="Z557" s="97"/>
      <c r="AA557" s="97"/>
      <c r="AB557" s="97"/>
      <c r="AC557" s="97"/>
      <c r="AD557" s="97"/>
      <c r="AE557" s="97"/>
      <c r="AF557" s="97"/>
      <c r="AG557" s="97"/>
      <c r="AH557" s="97"/>
      <c r="AI557" s="97"/>
    </row>
    <row r="558" spans="1:35" s="98" customFormat="1" x14ac:dyDescent="0.25">
      <c r="A558" s="120"/>
      <c r="B558" s="184"/>
      <c r="C558" s="101" t="s">
        <v>265</v>
      </c>
      <c r="D558" s="165"/>
      <c r="E558" s="172"/>
      <c r="F558" s="1"/>
      <c r="G558" s="106"/>
      <c r="H558" s="106"/>
      <c r="I558" s="106"/>
      <c r="J558" s="97"/>
      <c r="K558" s="97"/>
      <c r="L558" s="97"/>
      <c r="M558" s="97"/>
      <c r="N558" s="97"/>
      <c r="O558" s="97"/>
      <c r="P558" s="97"/>
      <c r="Q558" s="97"/>
      <c r="R558" s="97"/>
      <c r="S558" s="97"/>
      <c r="T558" s="97"/>
      <c r="U558" s="97"/>
      <c r="V558" s="97"/>
      <c r="W558" s="97"/>
      <c r="X558" s="97"/>
      <c r="Y558" s="97"/>
      <c r="Z558" s="97"/>
      <c r="AA558" s="97"/>
      <c r="AB558" s="97"/>
      <c r="AC558" s="97"/>
      <c r="AD558" s="97"/>
      <c r="AE558" s="97"/>
      <c r="AF558" s="97"/>
      <c r="AG558" s="97"/>
      <c r="AH558" s="97"/>
      <c r="AI558" s="97"/>
    </row>
    <row r="559" spans="1:35" s="98" customFormat="1" x14ac:dyDescent="0.25">
      <c r="A559" s="120"/>
      <c r="B559" s="100"/>
      <c r="C559" s="167" t="s">
        <v>849</v>
      </c>
      <c r="D559" s="167"/>
      <c r="E559" s="167"/>
      <c r="F559" s="1"/>
      <c r="G559" s="106"/>
      <c r="H559" s="106"/>
      <c r="I559" s="106"/>
      <c r="J559" s="97"/>
      <c r="K559" s="97"/>
      <c r="L559" s="97"/>
      <c r="M559" s="97"/>
      <c r="N559" s="97"/>
      <c r="O559" s="97"/>
      <c r="P559" s="97"/>
      <c r="Q559" s="97"/>
      <c r="R559" s="97"/>
      <c r="S559" s="97"/>
      <c r="T559" s="97"/>
      <c r="U559" s="97"/>
      <c r="V559" s="97"/>
      <c r="W559" s="97"/>
      <c r="X559" s="97"/>
      <c r="Y559" s="97"/>
      <c r="Z559" s="97"/>
      <c r="AA559" s="97"/>
      <c r="AB559" s="97"/>
      <c r="AC559" s="97"/>
      <c r="AD559" s="97"/>
      <c r="AE559" s="97"/>
      <c r="AF559" s="97"/>
      <c r="AG559" s="97"/>
      <c r="AH559" s="97"/>
      <c r="AI559" s="97"/>
    </row>
    <row r="560" spans="1:35" s="98" customFormat="1" x14ac:dyDescent="0.25">
      <c r="A560" s="120"/>
      <c r="B560" s="208">
        <v>1</v>
      </c>
      <c r="C560" s="188" t="s">
        <v>850</v>
      </c>
      <c r="D560" s="165">
        <v>1</v>
      </c>
      <c r="E560" s="165" t="s">
        <v>266</v>
      </c>
      <c r="F560" s="1"/>
      <c r="G560" s="104"/>
      <c r="H560" s="103">
        <f t="shared" ref="H560:H586" si="15">G560*D560</f>
        <v>0</v>
      </c>
      <c r="I560" s="105"/>
      <c r="J560" s="97"/>
      <c r="K560" s="97"/>
      <c r="L560" s="97"/>
      <c r="M560" s="97"/>
      <c r="N560" s="97"/>
      <c r="O560" s="97"/>
      <c r="P560" s="97"/>
      <c r="Q560" s="97"/>
      <c r="R560" s="97"/>
      <c r="S560" s="97"/>
      <c r="T560" s="97"/>
      <c r="U560" s="97"/>
      <c r="V560" s="97"/>
      <c r="W560" s="97"/>
      <c r="X560" s="97"/>
      <c r="Y560" s="97"/>
      <c r="Z560" s="97"/>
      <c r="AA560" s="97"/>
      <c r="AB560" s="97"/>
      <c r="AC560" s="97"/>
      <c r="AD560" s="97"/>
      <c r="AE560" s="97"/>
      <c r="AF560" s="97"/>
      <c r="AG560" s="97"/>
      <c r="AH560" s="97"/>
      <c r="AI560" s="97"/>
    </row>
    <row r="561" spans="1:35" s="98" customFormat="1" x14ac:dyDescent="0.25">
      <c r="A561" s="120"/>
      <c r="B561" s="184">
        <v>2</v>
      </c>
      <c r="C561" s="165" t="s">
        <v>851</v>
      </c>
      <c r="D561" s="165">
        <v>1</v>
      </c>
      <c r="E561" s="165" t="s">
        <v>267</v>
      </c>
      <c r="F561" s="1"/>
      <c r="G561" s="104"/>
      <c r="H561" s="103">
        <f t="shared" si="15"/>
        <v>0</v>
      </c>
      <c r="I561" s="105"/>
      <c r="J561" s="97"/>
      <c r="K561" s="97"/>
      <c r="L561" s="97"/>
      <c r="M561" s="97"/>
      <c r="N561" s="97"/>
      <c r="O561" s="97"/>
      <c r="P561" s="97"/>
      <c r="Q561" s="97"/>
      <c r="R561" s="97"/>
      <c r="S561" s="97"/>
      <c r="T561" s="97"/>
      <c r="U561" s="97"/>
      <c r="V561" s="97"/>
      <c r="W561" s="97"/>
      <c r="X561" s="97"/>
      <c r="Y561" s="97"/>
      <c r="Z561" s="97"/>
      <c r="AA561" s="97"/>
      <c r="AB561" s="97"/>
      <c r="AC561" s="97"/>
      <c r="AD561" s="97"/>
      <c r="AE561" s="97"/>
      <c r="AF561" s="97"/>
      <c r="AG561" s="97"/>
      <c r="AH561" s="97"/>
      <c r="AI561" s="97"/>
    </row>
    <row r="562" spans="1:35" s="98" customFormat="1" x14ac:dyDescent="0.25">
      <c r="A562" s="120"/>
      <c r="B562" s="208">
        <v>3</v>
      </c>
      <c r="C562" s="165" t="s">
        <v>852</v>
      </c>
      <c r="D562" s="188">
        <v>1</v>
      </c>
      <c r="E562" s="188" t="s">
        <v>267</v>
      </c>
      <c r="F562" s="1"/>
      <c r="G562" s="104"/>
      <c r="H562" s="103">
        <f t="shared" si="15"/>
        <v>0</v>
      </c>
      <c r="I562" s="105"/>
      <c r="J562" s="97"/>
      <c r="K562" s="97"/>
      <c r="L562" s="97"/>
      <c r="M562" s="97"/>
      <c r="N562" s="97"/>
      <c r="O562" s="97"/>
      <c r="P562" s="97"/>
      <c r="Q562" s="97"/>
      <c r="R562" s="97"/>
      <c r="S562" s="97"/>
      <c r="T562" s="97"/>
      <c r="U562" s="97"/>
      <c r="V562" s="97"/>
      <c r="W562" s="97"/>
      <c r="X562" s="97"/>
      <c r="Y562" s="97"/>
      <c r="Z562" s="97"/>
      <c r="AA562" s="97"/>
      <c r="AB562" s="97"/>
      <c r="AC562" s="97"/>
      <c r="AD562" s="97"/>
      <c r="AE562" s="97"/>
      <c r="AF562" s="97"/>
      <c r="AG562" s="97"/>
      <c r="AH562" s="97"/>
      <c r="AI562" s="97"/>
    </row>
    <row r="563" spans="1:35" s="98" customFormat="1" x14ac:dyDescent="0.25">
      <c r="A563" s="120"/>
      <c r="B563" s="184">
        <v>4</v>
      </c>
      <c r="C563" s="165" t="s">
        <v>816</v>
      </c>
      <c r="D563" s="165">
        <v>12</v>
      </c>
      <c r="E563" s="172" t="s">
        <v>160</v>
      </c>
      <c r="F563" s="1"/>
      <c r="G563" s="104"/>
      <c r="H563" s="103">
        <f t="shared" si="15"/>
        <v>0</v>
      </c>
      <c r="I563" s="105"/>
      <c r="J563" s="97"/>
      <c r="K563" s="97"/>
      <c r="L563" s="97"/>
      <c r="M563" s="97"/>
      <c r="N563" s="97"/>
      <c r="O563" s="97"/>
      <c r="P563" s="97"/>
      <c r="Q563" s="97"/>
      <c r="R563" s="97"/>
      <c r="S563" s="97"/>
      <c r="T563" s="97"/>
      <c r="U563" s="97"/>
      <c r="V563" s="97"/>
      <c r="W563" s="97"/>
      <c r="X563" s="97"/>
      <c r="Y563" s="97"/>
      <c r="Z563" s="97"/>
      <c r="AA563" s="97"/>
      <c r="AB563" s="97"/>
      <c r="AC563" s="97"/>
      <c r="AD563" s="97"/>
      <c r="AE563" s="97"/>
      <c r="AF563" s="97"/>
      <c r="AG563" s="97"/>
      <c r="AH563" s="97"/>
      <c r="AI563" s="97"/>
    </row>
    <row r="564" spans="1:35" s="98" customFormat="1" x14ac:dyDescent="0.25">
      <c r="A564" s="120"/>
      <c r="B564" s="184">
        <v>5</v>
      </c>
      <c r="C564" s="165" t="s">
        <v>853</v>
      </c>
      <c r="D564" s="165">
        <v>1</v>
      </c>
      <c r="E564" s="165" t="s">
        <v>268</v>
      </c>
      <c r="F564" s="1"/>
      <c r="G564" s="104"/>
      <c r="H564" s="103">
        <f t="shared" si="15"/>
        <v>0</v>
      </c>
      <c r="I564" s="105"/>
      <c r="J564" s="97"/>
      <c r="K564" s="97"/>
      <c r="L564" s="97"/>
      <c r="M564" s="97"/>
      <c r="N564" s="97"/>
      <c r="O564" s="97"/>
      <c r="P564" s="97"/>
      <c r="Q564" s="97"/>
      <c r="R564" s="97"/>
      <c r="S564" s="97"/>
      <c r="T564" s="97"/>
      <c r="U564" s="97"/>
      <c r="V564" s="97"/>
      <c r="W564" s="97"/>
      <c r="X564" s="97"/>
      <c r="Y564" s="97"/>
      <c r="Z564" s="97"/>
      <c r="AA564" s="97"/>
      <c r="AB564" s="97"/>
      <c r="AC564" s="97"/>
      <c r="AD564" s="97"/>
      <c r="AE564" s="97"/>
      <c r="AF564" s="97"/>
      <c r="AG564" s="97"/>
      <c r="AH564" s="97"/>
      <c r="AI564" s="97"/>
    </row>
    <row r="565" spans="1:35" s="98" customFormat="1" x14ac:dyDescent="0.25">
      <c r="A565" s="120"/>
      <c r="B565" s="184">
        <v>6</v>
      </c>
      <c r="C565" s="165" t="s">
        <v>854</v>
      </c>
      <c r="D565" s="165">
        <v>1</v>
      </c>
      <c r="E565" s="165" t="s">
        <v>175</v>
      </c>
      <c r="F565" s="1"/>
      <c r="G565" s="104"/>
      <c r="H565" s="103">
        <f t="shared" si="15"/>
        <v>0</v>
      </c>
      <c r="I565" s="105"/>
      <c r="J565" s="97"/>
      <c r="K565" s="97"/>
      <c r="L565" s="97"/>
      <c r="M565" s="97"/>
      <c r="N565" s="97"/>
      <c r="O565" s="97"/>
      <c r="P565" s="97"/>
      <c r="Q565" s="97"/>
      <c r="R565" s="97"/>
      <c r="S565" s="97"/>
      <c r="T565" s="97"/>
      <c r="U565" s="97"/>
      <c r="V565" s="97"/>
      <c r="W565" s="97"/>
      <c r="X565" s="97"/>
      <c r="Y565" s="97"/>
      <c r="Z565" s="97"/>
      <c r="AA565" s="97"/>
      <c r="AB565" s="97"/>
      <c r="AC565" s="97"/>
      <c r="AD565" s="97"/>
      <c r="AE565" s="97"/>
      <c r="AF565" s="97"/>
      <c r="AG565" s="97"/>
      <c r="AH565" s="97"/>
      <c r="AI565" s="97"/>
    </row>
    <row r="566" spans="1:35" s="98" customFormat="1" x14ac:dyDescent="0.25">
      <c r="A566" s="120"/>
      <c r="B566" s="208">
        <v>7</v>
      </c>
      <c r="C566" s="165" t="s">
        <v>855</v>
      </c>
      <c r="D566" s="188">
        <v>1</v>
      </c>
      <c r="E566" s="188" t="s">
        <v>269</v>
      </c>
      <c r="F566" s="1"/>
      <c r="G566" s="104"/>
      <c r="H566" s="103">
        <f t="shared" si="15"/>
        <v>0</v>
      </c>
      <c r="I566" s="105"/>
      <c r="J566" s="97"/>
      <c r="K566" s="97"/>
      <c r="L566" s="97"/>
      <c r="M566" s="97"/>
      <c r="N566" s="97"/>
      <c r="O566" s="97"/>
      <c r="P566" s="97"/>
      <c r="Q566" s="97"/>
      <c r="R566" s="97"/>
      <c r="S566" s="97"/>
      <c r="T566" s="97"/>
      <c r="U566" s="97"/>
      <c r="V566" s="97"/>
      <c r="W566" s="97"/>
      <c r="X566" s="97"/>
      <c r="Y566" s="97"/>
      <c r="Z566" s="97"/>
      <c r="AA566" s="97"/>
      <c r="AB566" s="97"/>
      <c r="AC566" s="97"/>
      <c r="AD566" s="97"/>
      <c r="AE566" s="97"/>
      <c r="AF566" s="97"/>
      <c r="AG566" s="97"/>
      <c r="AH566" s="97"/>
      <c r="AI566" s="97"/>
    </row>
    <row r="567" spans="1:35" s="98" customFormat="1" x14ac:dyDescent="0.25">
      <c r="A567" s="120"/>
      <c r="B567" s="208">
        <v>8</v>
      </c>
      <c r="C567" s="165" t="s">
        <v>856</v>
      </c>
      <c r="D567" s="188">
        <v>1</v>
      </c>
      <c r="E567" s="188" t="s">
        <v>269</v>
      </c>
      <c r="F567" s="1"/>
      <c r="G567" s="104"/>
      <c r="H567" s="103">
        <f t="shared" si="15"/>
        <v>0</v>
      </c>
      <c r="I567" s="105"/>
      <c r="J567" s="97"/>
      <c r="K567" s="97"/>
      <c r="L567" s="97"/>
      <c r="M567" s="97"/>
      <c r="N567" s="97"/>
      <c r="O567" s="97"/>
      <c r="P567" s="97"/>
      <c r="Q567" s="97"/>
      <c r="R567" s="97"/>
      <c r="S567" s="97"/>
      <c r="T567" s="97"/>
      <c r="U567" s="97"/>
      <c r="V567" s="97"/>
      <c r="W567" s="97"/>
      <c r="X567" s="97"/>
      <c r="Y567" s="97"/>
      <c r="Z567" s="97"/>
      <c r="AA567" s="97"/>
      <c r="AB567" s="97"/>
      <c r="AC567" s="97"/>
      <c r="AD567" s="97"/>
      <c r="AE567" s="97"/>
      <c r="AF567" s="97"/>
      <c r="AG567" s="97"/>
      <c r="AH567" s="97"/>
      <c r="AI567" s="97"/>
    </row>
    <row r="568" spans="1:35" s="98" customFormat="1" x14ac:dyDescent="0.25">
      <c r="A568" s="120"/>
      <c r="B568" s="184">
        <v>9</v>
      </c>
      <c r="C568" s="165" t="s">
        <v>857</v>
      </c>
      <c r="D568" s="165">
        <v>1</v>
      </c>
      <c r="E568" s="165" t="s">
        <v>270</v>
      </c>
      <c r="F568" s="1"/>
      <c r="G568" s="104"/>
      <c r="H568" s="103">
        <f t="shared" si="15"/>
        <v>0</v>
      </c>
      <c r="I568" s="105"/>
      <c r="J568" s="97"/>
      <c r="K568" s="97"/>
      <c r="L568" s="97"/>
      <c r="M568" s="97"/>
      <c r="N568" s="97"/>
      <c r="O568" s="97"/>
      <c r="P568" s="97"/>
      <c r="Q568" s="97"/>
      <c r="R568" s="97"/>
      <c r="S568" s="97"/>
      <c r="T568" s="97"/>
      <c r="U568" s="97"/>
      <c r="V568" s="97"/>
      <c r="W568" s="97"/>
      <c r="X568" s="97"/>
      <c r="Y568" s="97"/>
      <c r="Z568" s="97"/>
      <c r="AA568" s="97"/>
      <c r="AB568" s="97"/>
      <c r="AC568" s="97"/>
      <c r="AD568" s="97"/>
      <c r="AE568" s="97"/>
      <c r="AF568" s="97"/>
      <c r="AG568" s="97"/>
      <c r="AH568" s="97"/>
      <c r="AI568" s="97"/>
    </row>
    <row r="569" spans="1:35" s="98" customFormat="1" x14ac:dyDescent="0.25">
      <c r="A569" s="120"/>
      <c r="B569" s="184">
        <v>10</v>
      </c>
      <c r="C569" s="165" t="s">
        <v>858</v>
      </c>
      <c r="D569" s="165">
        <v>1</v>
      </c>
      <c r="E569" s="165" t="s">
        <v>270</v>
      </c>
      <c r="F569" s="1"/>
      <c r="G569" s="104"/>
      <c r="H569" s="103">
        <f t="shared" si="15"/>
        <v>0</v>
      </c>
      <c r="I569" s="105"/>
      <c r="J569" s="97"/>
      <c r="K569" s="97"/>
      <c r="L569" s="97"/>
      <c r="M569" s="97"/>
      <c r="N569" s="97"/>
      <c r="O569" s="97"/>
      <c r="P569" s="97"/>
      <c r="Q569" s="97"/>
      <c r="R569" s="97"/>
      <c r="S569" s="97"/>
      <c r="T569" s="97"/>
      <c r="U569" s="97"/>
      <c r="V569" s="97"/>
      <c r="W569" s="97"/>
      <c r="X569" s="97"/>
      <c r="Y569" s="97"/>
      <c r="Z569" s="97"/>
      <c r="AA569" s="97"/>
      <c r="AB569" s="97"/>
      <c r="AC569" s="97"/>
      <c r="AD569" s="97"/>
      <c r="AE569" s="97"/>
      <c r="AF569" s="97"/>
      <c r="AG569" s="97"/>
      <c r="AH569" s="97"/>
      <c r="AI569" s="97"/>
    </row>
    <row r="570" spans="1:35" s="98" customFormat="1" ht="30" x14ac:dyDescent="0.25">
      <c r="A570" s="120"/>
      <c r="B570" s="208">
        <v>11</v>
      </c>
      <c r="C570" s="165" t="s">
        <v>441</v>
      </c>
      <c r="D570" s="188">
        <v>2</v>
      </c>
      <c r="E570" s="209" t="s">
        <v>12</v>
      </c>
      <c r="F570" s="1"/>
      <c r="G570" s="104"/>
      <c r="H570" s="103">
        <f t="shared" si="15"/>
        <v>0</v>
      </c>
      <c r="I570" s="105"/>
      <c r="J570" s="97"/>
      <c r="K570" s="97"/>
      <c r="L570" s="97"/>
      <c r="M570" s="97"/>
      <c r="N570" s="97"/>
      <c r="O570" s="97"/>
      <c r="P570" s="97"/>
      <c r="Q570" s="97"/>
      <c r="R570" s="97"/>
      <c r="S570" s="97"/>
      <c r="T570" s="97"/>
      <c r="U570" s="97"/>
      <c r="V570" s="97"/>
      <c r="W570" s="97"/>
      <c r="X570" s="97"/>
      <c r="Y570" s="97"/>
      <c r="Z570" s="97"/>
      <c r="AA570" s="97"/>
      <c r="AB570" s="97"/>
      <c r="AC570" s="97"/>
      <c r="AD570" s="97"/>
      <c r="AE570" s="97"/>
      <c r="AF570" s="97"/>
      <c r="AG570" s="97"/>
      <c r="AH570" s="97"/>
      <c r="AI570" s="97"/>
    </row>
    <row r="571" spans="1:35" s="98" customFormat="1" ht="30" x14ac:dyDescent="0.25">
      <c r="A571" s="120"/>
      <c r="B571" s="208">
        <v>12</v>
      </c>
      <c r="C571" s="165" t="s">
        <v>442</v>
      </c>
      <c r="D571" s="188">
        <v>2</v>
      </c>
      <c r="E571" s="209" t="s">
        <v>12</v>
      </c>
      <c r="F571" s="1"/>
      <c r="G571" s="104"/>
      <c r="H571" s="103">
        <f t="shared" si="15"/>
        <v>0</v>
      </c>
      <c r="I571" s="105"/>
      <c r="J571" s="97"/>
      <c r="K571" s="97"/>
      <c r="L571" s="97"/>
      <c r="M571" s="97"/>
      <c r="N571" s="97"/>
      <c r="O571" s="97"/>
      <c r="P571" s="97"/>
      <c r="Q571" s="97"/>
      <c r="R571" s="97"/>
      <c r="S571" s="97"/>
      <c r="T571" s="97"/>
      <c r="U571" s="97"/>
      <c r="V571" s="97"/>
      <c r="W571" s="97"/>
      <c r="X571" s="97"/>
      <c r="Y571" s="97"/>
      <c r="Z571" s="97"/>
      <c r="AA571" s="97"/>
      <c r="AB571" s="97"/>
      <c r="AC571" s="97"/>
      <c r="AD571" s="97"/>
      <c r="AE571" s="97"/>
      <c r="AF571" s="97"/>
      <c r="AG571" s="97"/>
      <c r="AH571" s="97"/>
      <c r="AI571" s="97"/>
    </row>
    <row r="572" spans="1:35" s="98" customFormat="1" x14ac:dyDescent="0.25">
      <c r="A572" s="120"/>
      <c r="B572" s="184">
        <v>13</v>
      </c>
      <c r="C572" s="165" t="s">
        <v>859</v>
      </c>
      <c r="D572" s="165">
        <v>1</v>
      </c>
      <c r="E572" s="165" t="s">
        <v>271</v>
      </c>
      <c r="F572" s="1"/>
      <c r="G572" s="104"/>
      <c r="H572" s="103">
        <f t="shared" si="15"/>
        <v>0</v>
      </c>
      <c r="I572" s="105"/>
      <c r="J572" s="97"/>
      <c r="K572" s="97"/>
      <c r="L572" s="97"/>
      <c r="M572" s="97"/>
      <c r="N572" s="97"/>
      <c r="O572" s="97"/>
      <c r="P572" s="97"/>
      <c r="Q572" s="97"/>
      <c r="R572" s="97"/>
      <c r="S572" s="97"/>
      <c r="T572" s="97"/>
      <c r="U572" s="97"/>
      <c r="V572" s="97"/>
      <c r="W572" s="97"/>
      <c r="X572" s="97"/>
      <c r="Y572" s="97"/>
      <c r="Z572" s="97"/>
      <c r="AA572" s="97"/>
      <c r="AB572" s="97"/>
      <c r="AC572" s="97"/>
      <c r="AD572" s="97"/>
      <c r="AE572" s="97"/>
      <c r="AF572" s="97"/>
      <c r="AG572" s="97"/>
      <c r="AH572" s="97"/>
      <c r="AI572" s="97"/>
    </row>
    <row r="573" spans="1:35" s="98" customFormat="1" x14ac:dyDescent="0.25">
      <c r="A573" s="120"/>
      <c r="B573" s="184">
        <v>14</v>
      </c>
      <c r="C573" s="165" t="s">
        <v>820</v>
      </c>
      <c r="D573" s="165">
        <v>1</v>
      </c>
      <c r="E573" s="165" t="s">
        <v>272</v>
      </c>
      <c r="F573" s="1"/>
      <c r="G573" s="104"/>
      <c r="H573" s="103">
        <f t="shared" si="15"/>
        <v>0</v>
      </c>
      <c r="I573" s="105"/>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row>
    <row r="574" spans="1:35" s="98" customFormat="1" x14ac:dyDescent="0.25">
      <c r="A574" s="120"/>
      <c r="B574" s="184">
        <v>15</v>
      </c>
      <c r="C574" s="165" t="s">
        <v>860</v>
      </c>
      <c r="D574" s="165">
        <v>1</v>
      </c>
      <c r="E574" s="165" t="s">
        <v>175</v>
      </c>
      <c r="F574" s="1"/>
      <c r="G574" s="104"/>
      <c r="H574" s="103">
        <f t="shared" si="15"/>
        <v>0</v>
      </c>
      <c r="I574" s="105"/>
      <c r="J574" s="97"/>
      <c r="K574" s="97"/>
      <c r="L574" s="97"/>
      <c r="M574" s="97"/>
      <c r="N574" s="97"/>
      <c r="O574" s="97"/>
      <c r="P574" s="97"/>
      <c r="Q574" s="97"/>
      <c r="R574" s="97"/>
      <c r="S574" s="97"/>
      <c r="T574" s="97"/>
      <c r="U574" s="97"/>
      <c r="V574" s="97"/>
      <c r="W574" s="97"/>
      <c r="X574" s="97"/>
      <c r="Y574" s="97"/>
      <c r="Z574" s="97"/>
      <c r="AA574" s="97"/>
      <c r="AB574" s="97"/>
      <c r="AC574" s="97"/>
      <c r="AD574" s="97"/>
      <c r="AE574" s="97"/>
      <c r="AF574" s="97"/>
      <c r="AG574" s="97"/>
      <c r="AH574" s="97"/>
      <c r="AI574" s="97"/>
    </row>
    <row r="575" spans="1:35" s="98" customFormat="1" x14ac:dyDescent="0.25">
      <c r="A575" s="120"/>
      <c r="B575" s="184">
        <v>16</v>
      </c>
      <c r="C575" s="165" t="s">
        <v>861</v>
      </c>
      <c r="D575" s="165">
        <v>1</v>
      </c>
      <c r="E575" s="165" t="s">
        <v>175</v>
      </c>
      <c r="F575" s="1"/>
      <c r="G575" s="104"/>
      <c r="H575" s="103">
        <f t="shared" si="15"/>
        <v>0</v>
      </c>
      <c r="I575" s="105"/>
      <c r="J575" s="97"/>
      <c r="K575" s="97"/>
      <c r="L575" s="97"/>
      <c r="M575" s="97"/>
      <c r="N575" s="97"/>
      <c r="O575" s="97"/>
      <c r="P575" s="97"/>
      <c r="Q575" s="97"/>
      <c r="R575" s="97"/>
      <c r="S575" s="97"/>
      <c r="T575" s="97"/>
      <c r="U575" s="97"/>
      <c r="V575" s="97"/>
      <c r="W575" s="97"/>
      <c r="X575" s="97"/>
      <c r="Y575" s="97"/>
      <c r="Z575" s="97"/>
      <c r="AA575" s="97"/>
      <c r="AB575" s="97"/>
      <c r="AC575" s="97"/>
      <c r="AD575" s="97"/>
      <c r="AE575" s="97"/>
      <c r="AF575" s="97"/>
      <c r="AG575" s="97"/>
      <c r="AH575" s="97"/>
      <c r="AI575" s="97"/>
    </row>
    <row r="576" spans="1:35" s="98" customFormat="1" x14ac:dyDescent="0.25">
      <c r="A576" s="120"/>
      <c r="B576" s="208">
        <v>17</v>
      </c>
      <c r="C576" s="165" t="s">
        <v>862</v>
      </c>
      <c r="D576" s="188">
        <v>2</v>
      </c>
      <c r="E576" s="209" t="s">
        <v>160</v>
      </c>
      <c r="F576" s="1"/>
      <c r="G576" s="104"/>
      <c r="H576" s="103">
        <f t="shared" si="15"/>
        <v>0</v>
      </c>
      <c r="I576" s="105"/>
      <c r="J576" s="97"/>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row>
    <row r="577" spans="1:35" s="98" customFormat="1" x14ac:dyDescent="0.25">
      <c r="A577" s="120"/>
      <c r="B577" s="208">
        <v>18</v>
      </c>
      <c r="C577" s="165" t="s">
        <v>443</v>
      </c>
      <c r="D577" s="188">
        <v>1</v>
      </c>
      <c r="E577" s="188" t="s">
        <v>273</v>
      </c>
      <c r="F577" s="1"/>
      <c r="G577" s="104"/>
      <c r="H577" s="103">
        <f t="shared" si="15"/>
        <v>0</v>
      </c>
      <c r="I577" s="105"/>
      <c r="J577" s="97"/>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row>
    <row r="578" spans="1:35" s="98" customFormat="1" x14ac:dyDescent="0.25">
      <c r="A578" s="120"/>
      <c r="B578" s="184">
        <v>19</v>
      </c>
      <c r="C578" s="165" t="s">
        <v>863</v>
      </c>
      <c r="D578" s="165">
        <v>20</v>
      </c>
      <c r="E578" s="172" t="s">
        <v>12</v>
      </c>
      <c r="F578" s="1"/>
      <c r="G578" s="104"/>
      <c r="H578" s="103">
        <f t="shared" si="15"/>
        <v>0</v>
      </c>
      <c r="I578" s="105"/>
      <c r="J578" s="97"/>
      <c r="K578" s="97"/>
      <c r="L578" s="97"/>
      <c r="M578" s="97"/>
      <c r="N578" s="97"/>
      <c r="O578" s="97"/>
      <c r="P578" s="97"/>
      <c r="Q578" s="97"/>
      <c r="R578" s="97"/>
      <c r="S578" s="97"/>
      <c r="T578" s="97"/>
      <c r="U578" s="97"/>
      <c r="V578" s="97"/>
      <c r="W578" s="97"/>
      <c r="X578" s="97"/>
      <c r="Y578" s="97"/>
      <c r="Z578" s="97"/>
      <c r="AA578" s="97"/>
      <c r="AB578" s="97"/>
      <c r="AC578" s="97"/>
      <c r="AD578" s="97"/>
      <c r="AE578" s="97"/>
      <c r="AF578" s="97"/>
      <c r="AG578" s="97"/>
      <c r="AH578" s="97"/>
      <c r="AI578" s="97"/>
    </row>
    <row r="579" spans="1:35" s="98" customFormat="1" x14ac:dyDescent="0.25">
      <c r="A579" s="120"/>
      <c r="B579" s="184">
        <v>20</v>
      </c>
      <c r="C579" s="165" t="s">
        <v>864</v>
      </c>
      <c r="D579" s="165">
        <v>12</v>
      </c>
      <c r="E579" s="172" t="s">
        <v>160</v>
      </c>
      <c r="F579" s="1"/>
      <c r="G579" s="104"/>
      <c r="H579" s="103">
        <f t="shared" si="15"/>
        <v>0</v>
      </c>
      <c r="I579" s="105"/>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row>
    <row r="580" spans="1:35" s="98" customFormat="1" x14ac:dyDescent="0.25">
      <c r="A580" s="120"/>
      <c r="B580" s="112"/>
      <c r="C580" s="165" t="s">
        <v>865</v>
      </c>
      <c r="D580" s="165">
        <v>12</v>
      </c>
      <c r="E580" s="110" t="s">
        <v>160</v>
      </c>
      <c r="F580" s="1"/>
      <c r="G580" s="104"/>
      <c r="H580" s="103">
        <f t="shared" si="15"/>
        <v>0</v>
      </c>
      <c r="I580" s="105"/>
      <c r="J580" s="97"/>
      <c r="K580" s="97"/>
      <c r="L580" s="97"/>
      <c r="M580" s="97"/>
      <c r="N580" s="97"/>
      <c r="O580" s="97"/>
      <c r="P580" s="97"/>
      <c r="Q580" s="97"/>
      <c r="R580" s="97"/>
      <c r="S580" s="97"/>
      <c r="T580" s="97"/>
      <c r="U580" s="97"/>
      <c r="V580" s="97"/>
      <c r="W580" s="97"/>
      <c r="X580" s="97"/>
      <c r="Y580" s="97"/>
      <c r="Z580" s="97"/>
      <c r="AA580" s="97"/>
      <c r="AB580" s="97"/>
      <c r="AC580" s="97"/>
      <c r="AD580" s="97"/>
      <c r="AE580" s="97"/>
      <c r="AF580" s="97"/>
      <c r="AG580" s="97"/>
      <c r="AH580" s="97"/>
      <c r="AI580" s="97"/>
    </row>
    <row r="581" spans="1:35" s="98" customFormat="1" ht="30" x14ac:dyDescent="0.25">
      <c r="A581" s="120"/>
      <c r="B581" s="208">
        <v>21</v>
      </c>
      <c r="C581" s="165" t="s">
        <v>444</v>
      </c>
      <c r="D581" s="188">
        <v>1</v>
      </c>
      <c r="E581" s="188" t="s">
        <v>274</v>
      </c>
      <c r="F581" s="1"/>
      <c r="G581" s="104"/>
      <c r="H581" s="103">
        <f t="shared" si="15"/>
        <v>0</v>
      </c>
      <c r="I581" s="105"/>
      <c r="J581" s="97"/>
      <c r="K581" s="97"/>
      <c r="L581" s="97"/>
      <c r="M581" s="97"/>
      <c r="N581" s="97"/>
      <c r="O581" s="97"/>
      <c r="P581" s="97"/>
      <c r="Q581" s="97"/>
      <c r="R581" s="97"/>
      <c r="S581" s="97"/>
      <c r="T581" s="97"/>
      <c r="U581" s="97"/>
      <c r="V581" s="97"/>
      <c r="W581" s="97"/>
      <c r="X581" s="97"/>
      <c r="Y581" s="97"/>
      <c r="Z581" s="97"/>
      <c r="AA581" s="97"/>
      <c r="AB581" s="97"/>
      <c r="AC581" s="97"/>
      <c r="AD581" s="97"/>
      <c r="AE581" s="97"/>
      <c r="AF581" s="97"/>
      <c r="AG581" s="97"/>
      <c r="AH581" s="97"/>
      <c r="AI581" s="97"/>
    </row>
    <row r="582" spans="1:35" s="98" customFormat="1" x14ac:dyDescent="0.25">
      <c r="A582" s="120"/>
      <c r="B582" s="184">
        <v>22</v>
      </c>
      <c r="C582" s="165" t="s">
        <v>848</v>
      </c>
      <c r="D582" s="165">
        <v>6</v>
      </c>
      <c r="E582" s="172" t="s">
        <v>160</v>
      </c>
      <c r="F582" s="1"/>
      <c r="G582" s="104"/>
      <c r="H582" s="103">
        <f t="shared" si="15"/>
        <v>0</v>
      </c>
      <c r="I582" s="105"/>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row>
    <row r="583" spans="1:35" s="98" customFormat="1" x14ac:dyDescent="0.25">
      <c r="A583" s="120"/>
      <c r="B583" s="208">
        <v>23</v>
      </c>
      <c r="C583" s="165" t="s">
        <v>445</v>
      </c>
      <c r="D583" s="188">
        <v>6</v>
      </c>
      <c r="E583" s="209" t="s">
        <v>160</v>
      </c>
      <c r="F583" s="1"/>
      <c r="G583" s="104"/>
      <c r="H583" s="103">
        <f t="shared" si="15"/>
        <v>0</v>
      </c>
      <c r="I583" s="105"/>
      <c r="J583" s="97"/>
      <c r="K583" s="97"/>
      <c r="L583" s="97"/>
      <c r="M583" s="97"/>
      <c r="N583" s="97"/>
      <c r="O583" s="97"/>
      <c r="P583" s="97"/>
      <c r="Q583" s="97"/>
      <c r="R583" s="97"/>
      <c r="S583" s="97"/>
      <c r="T583" s="97"/>
      <c r="U583" s="97"/>
      <c r="V583" s="97"/>
      <c r="W583" s="97"/>
      <c r="X583" s="97"/>
      <c r="Y583" s="97"/>
      <c r="Z583" s="97"/>
      <c r="AA583" s="97"/>
      <c r="AB583" s="97"/>
      <c r="AC583" s="97"/>
      <c r="AD583" s="97"/>
      <c r="AE583" s="97"/>
      <c r="AF583" s="97"/>
      <c r="AG583" s="97"/>
      <c r="AH583" s="97"/>
      <c r="AI583" s="97"/>
    </row>
    <row r="584" spans="1:35" s="98" customFormat="1" x14ac:dyDescent="0.25">
      <c r="A584" s="120"/>
      <c r="B584" s="184">
        <v>24</v>
      </c>
      <c r="C584" s="165" t="s">
        <v>866</v>
      </c>
      <c r="D584" s="165">
        <v>1</v>
      </c>
      <c r="E584" s="165" t="s">
        <v>175</v>
      </c>
      <c r="F584" s="1"/>
      <c r="G584" s="104"/>
      <c r="H584" s="103">
        <f t="shared" si="15"/>
        <v>0</v>
      </c>
      <c r="I584" s="105"/>
      <c r="J584" s="97"/>
      <c r="K584" s="97"/>
      <c r="L584" s="97"/>
      <c r="M584" s="97"/>
      <c r="N584" s="97"/>
      <c r="O584" s="97"/>
      <c r="P584" s="97"/>
      <c r="Q584" s="97"/>
      <c r="R584" s="97"/>
      <c r="S584" s="97"/>
      <c r="T584" s="97"/>
      <c r="U584" s="97"/>
      <c r="V584" s="97"/>
      <c r="W584" s="97"/>
      <c r="X584" s="97"/>
      <c r="Y584" s="97"/>
      <c r="Z584" s="97"/>
      <c r="AA584" s="97"/>
      <c r="AB584" s="97"/>
      <c r="AC584" s="97"/>
      <c r="AD584" s="97"/>
      <c r="AE584" s="97"/>
      <c r="AF584" s="97"/>
      <c r="AG584" s="97"/>
      <c r="AH584" s="97"/>
      <c r="AI584" s="97"/>
    </row>
    <row r="585" spans="1:35" s="98" customFormat="1" x14ac:dyDescent="0.25">
      <c r="A585" s="120"/>
      <c r="B585" s="208">
        <v>25</v>
      </c>
      <c r="C585" s="165" t="s">
        <v>446</v>
      </c>
      <c r="D585" s="188">
        <v>1</v>
      </c>
      <c r="E585" s="188" t="s">
        <v>275</v>
      </c>
      <c r="F585" s="1"/>
      <c r="G585" s="104"/>
      <c r="H585" s="103">
        <f t="shared" si="15"/>
        <v>0</v>
      </c>
      <c r="I585" s="105"/>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row>
    <row r="586" spans="1:35" s="98" customFormat="1" x14ac:dyDescent="0.25">
      <c r="A586" s="120"/>
      <c r="B586" s="184">
        <v>26</v>
      </c>
      <c r="C586" s="165" t="s">
        <v>867</v>
      </c>
      <c r="D586" s="165">
        <v>1</v>
      </c>
      <c r="E586" s="165" t="s">
        <v>276</v>
      </c>
      <c r="F586" s="1"/>
      <c r="G586" s="104"/>
      <c r="H586" s="103">
        <f t="shared" si="15"/>
        <v>0</v>
      </c>
      <c r="I586" s="105"/>
      <c r="J586" s="97"/>
      <c r="K586" s="97"/>
      <c r="L586" s="97"/>
      <c r="M586" s="97"/>
      <c r="N586" s="97"/>
      <c r="O586" s="97"/>
      <c r="P586" s="97"/>
      <c r="Q586" s="97"/>
      <c r="R586" s="97"/>
      <c r="S586" s="97"/>
      <c r="T586" s="97"/>
      <c r="U586" s="97"/>
      <c r="V586" s="97"/>
      <c r="W586" s="97"/>
      <c r="X586" s="97"/>
      <c r="Y586" s="97"/>
      <c r="Z586" s="97"/>
      <c r="AA586" s="97"/>
      <c r="AB586" s="97"/>
      <c r="AC586" s="97"/>
      <c r="AD586" s="97"/>
      <c r="AE586" s="97"/>
      <c r="AF586" s="97"/>
      <c r="AG586" s="97"/>
      <c r="AH586" s="97"/>
      <c r="AI586" s="97"/>
    </row>
    <row r="587" spans="1:35" s="98" customFormat="1" x14ac:dyDescent="0.25">
      <c r="A587" s="120"/>
      <c r="B587" s="100"/>
      <c r="C587" s="11"/>
      <c r="D587" s="11"/>
      <c r="E587" s="11"/>
      <c r="F587" s="6"/>
      <c r="G587" s="106"/>
      <c r="H587" s="103"/>
      <c r="I587" s="2"/>
      <c r="J587" s="97"/>
      <c r="K587" s="97"/>
      <c r="L587" s="97"/>
      <c r="M587" s="97"/>
      <c r="N587" s="97"/>
      <c r="O587" s="97"/>
      <c r="P587" s="97"/>
      <c r="Q587" s="97"/>
      <c r="R587" s="97"/>
      <c r="S587" s="97"/>
      <c r="T587" s="97"/>
      <c r="U587" s="97"/>
      <c r="V587" s="97"/>
      <c r="W587" s="97"/>
      <c r="X587" s="97"/>
      <c r="Y587" s="97"/>
      <c r="Z587" s="97"/>
      <c r="AA587" s="97"/>
      <c r="AB587" s="97"/>
      <c r="AC587" s="97"/>
      <c r="AD587" s="97"/>
      <c r="AE587" s="97"/>
      <c r="AF587" s="97"/>
      <c r="AG587" s="97"/>
      <c r="AH587" s="97"/>
      <c r="AI587" s="97"/>
    </row>
    <row r="588" spans="1:35" s="98" customFormat="1" x14ac:dyDescent="0.25">
      <c r="A588" s="120"/>
      <c r="B588" s="100"/>
      <c r="C588" s="101" t="s">
        <v>277</v>
      </c>
      <c r="D588" s="11"/>
      <c r="E588" s="11"/>
      <c r="F588" s="6"/>
      <c r="G588" s="106"/>
      <c r="H588" s="103"/>
      <c r="I588" s="2"/>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row>
    <row r="589" spans="1:35" s="98" customFormat="1" x14ac:dyDescent="0.25">
      <c r="A589" s="120"/>
      <c r="B589" s="112"/>
      <c r="C589" s="167" t="s">
        <v>278</v>
      </c>
      <c r="D589" s="110"/>
      <c r="E589" s="110"/>
      <c r="F589" s="10"/>
      <c r="G589" s="106"/>
      <c r="H589" s="103"/>
      <c r="I589" s="2"/>
      <c r="J589" s="97"/>
      <c r="K589" s="97"/>
      <c r="L589" s="97"/>
      <c r="M589" s="97"/>
      <c r="N589" s="97"/>
      <c r="O589" s="97"/>
      <c r="P589" s="97"/>
      <c r="Q589" s="97"/>
      <c r="R589" s="97"/>
      <c r="S589" s="97"/>
      <c r="T589" s="97"/>
      <c r="U589" s="97"/>
      <c r="V589" s="97"/>
      <c r="W589" s="97"/>
      <c r="X589" s="97"/>
      <c r="Y589" s="97"/>
      <c r="Z589" s="97"/>
      <c r="AA589" s="97"/>
      <c r="AB589" s="97"/>
      <c r="AC589" s="97"/>
      <c r="AD589" s="97"/>
      <c r="AE589" s="97"/>
      <c r="AF589" s="97"/>
      <c r="AG589" s="97"/>
      <c r="AH589" s="97"/>
      <c r="AI589" s="97"/>
    </row>
    <row r="590" spans="1:35" s="98" customFormat="1" x14ac:dyDescent="0.25">
      <c r="A590" s="120"/>
      <c r="B590" s="184">
        <v>1</v>
      </c>
      <c r="C590" s="165" t="s">
        <v>868</v>
      </c>
      <c r="D590" s="165">
        <v>1</v>
      </c>
      <c r="E590" s="172" t="s">
        <v>42</v>
      </c>
      <c r="F590" s="1"/>
      <c r="G590" s="104"/>
      <c r="H590" s="103">
        <f t="shared" ref="H590:H613" si="16">G590*D590</f>
        <v>0</v>
      </c>
      <c r="I590" s="105"/>
      <c r="J590" s="97"/>
      <c r="K590" s="97"/>
      <c r="L590" s="97"/>
      <c r="M590" s="97"/>
      <c r="N590" s="97"/>
      <c r="O590" s="97"/>
      <c r="P590" s="97"/>
      <c r="Q590" s="97"/>
      <c r="R590" s="97"/>
      <c r="S590" s="97"/>
      <c r="T590" s="97"/>
      <c r="U590" s="97"/>
      <c r="V590" s="97"/>
      <c r="W590" s="97"/>
      <c r="X590" s="97"/>
      <c r="Y590" s="97"/>
      <c r="Z590" s="97"/>
      <c r="AA590" s="97"/>
      <c r="AB590" s="97"/>
      <c r="AC590" s="97"/>
      <c r="AD590" s="97"/>
      <c r="AE590" s="97"/>
      <c r="AF590" s="97"/>
      <c r="AG590" s="97"/>
      <c r="AH590" s="97"/>
      <c r="AI590" s="97"/>
    </row>
    <row r="591" spans="1:35" s="98" customFormat="1" x14ac:dyDescent="0.25">
      <c r="A591" s="120"/>
      <c r="B591" s="184">
        <v>2</v>
      </c>
      <c r="C591" s="165" t="s">
        <v>869</v>
      </c>
      <c r="D591" s="165">
        <v>1</v>
      </c>
      <c r="E591" s="172" t="s">
        <v>42</v>
      </c>
      <c r="F591" s="1"/>
      <c r="G591" s="104"/>
      <c r="H591" s="103">
        <f t="shared" si="16"/>
        <v>0</v>
      </c>
      <c r="I591" s="105"/>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row>
    <row r="592" spans="1:35" s="98" customFormat="1" ht="30" x14ac:dyDescent="0.25">
      <c r="A592" s="120"/>
      <c r="B592" s="184">
        <v>3</v>
      </c>
      <c r="C592" s="165" t="s">
        <v>447</v>
      </c>
      <c r="D592" s="165">
        <v>1</v>
      </c>
      <c r="E592" s="172" t="s">
        <v>42</v>
      </c>
      <c r="F592" s="1"/>
      <c r="G592" s="104"/>
      <c r="H592" s="103">
        <f t="shared" si="16"/>
        <v>0</v>
      </c>
      <c r="I592" s="105"/>
      <c r="J592" s="97"/>
      <c r="K592" s="97"/>
      <c r="L592" s="97"/>
      <c r="M592" s="97"/>
      <c r="N592" s="97"/>
      <c r="O592" s="97"/>
      <c r="P592" s="97"/>
      <c r="Q592" s="97"/>
      <c r="R592" s="97"/>
      <c r="S592" s="97"/>
      <c r="T592" s="97"/>
      <c r="U592" s="97"/>
      <c r="V592" s="97"/>
      <c r="W592" s="97"/>
      <c r="X592" s="97"/>
      <c r="Y592" s="97"/>
      <c r="Z592" s="97"/>
      <c r="AA592" s="97"/>
      <c r="AB592" s="97"/>
      <c r="AC592" s="97"/>
      <c r="AD592" s="97"/>
      <c r="AE592" s="97"/>
      <c r="AF592" s="97"/>
      <c r="AG592" s="97"/>
      <c r="AH592" s="97"/>
      <c r="AI592" s="97"/>
    </row>
    <row r="593" spans="1:35" s="98" customFormat="1" x14ac:dyDescent="0.25">
      <c r="A593" s="120"/>
      <c r="B593" s="184">
        <v>4</v>
      </c>
      <c r="C593" s="165" t="s">
        <v>448</v>
      </c>
      <c r="D593" s="165">
        <v>1</v>
      </c>
      <c r="E593" s="172" t="s">
        <v>42</v>
      </c>
      <c r="F593" s="1"/>
      <c r="G593" s="104"/>
      <c r="H593" s="103">
        <f t="shared" si="16"/>
        <v>0</v>
      </c>
      <c r="I593" s="105"/>
      <c r="J593" s="97"/>
      <c r="K593" s="97"/>
      <c r="L593" s="97"/>
      <c r="M593" s="97"/>
      <c r="N593" s="97"/>
      <c r="O593" s="97"/>
      <c r="P593" s="97"/>
      <c r="Q593" s="97"/>
      <c r="R593" s="97"/>
      <c r="S593" s="97"/>
      <c r="T593" s="97"/>
      <c r="U593" s="97"/>
      <c r="V593" s="97"/>
      <c r="W593" s="97"/>
      <c r="X593" s="97"/>
      <c r="Y593" s="97"/>
      <c r="Z593" s="97"/>
      <c r="AA593" s="97"/>
      <c r="AB593" s="97"/>
      <c r="AC593" s="97"/>
      <c r="AD593" s="97"/>
      <c r="AE593" s="97"/>
      <c r="AF593" s="97"/>
      <c r="AG593" s="97"/>
      <c r="AH593" s="97"/>
      <c r="AI593" s="97"/>
    </row>
    <row r="594" spans="1:35" s="98" customFormat="1" x14ac:dyDescent="0.25">
      <c r="A594" s="120"/>
      <c r="B594" s="184">
        <v>5</v>
      </c>
      <c r="C594" s="165" t="s">
        <v>870</v>
      </c>
      <c r="D594" s="165">
        <v>1</v>
      </c>
      <c r="E594" s="172" t="s">
        <v>42</v>
      </c>
      <c r="F594" s="1"/>
      <c r="G594" s="104"/>
      <c r="H594" s="103">
        <f t="shared" si="16"/>
        <v>0</v>
      </c>
      <c r="I594" s="105"/>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row>
    <row r="595" spans="1:35" s="98" customFormat="1" x14ac:dyDescent="0.25">
      <c r="A595" s="120"/>
      <c r="B595" s="184">
        <v>6</v>
      </c>
      <c r="C595" s="165" t="s">
        <v>449</v>
      </c>
      <c r="D595" s="165">
        <v>1</v>
      </c>
      <c r="E595" s="172" t="s">
        <v>42</v>
      </c>
      <c r="F595" s="1"/>
      <c r="G595" s="104"/>
      <c r="H595" s="103">
        <f t="shared" si="16"/>
        <v>0</v>
      </c>
      <c r="I595" s="105"/>
      <c r="J595" s="97"/>
      <c r="K595" s="97"/>
      <c r="L595" s="97"/>
      <c r="M595" s="97"/>
      <c r="N595" s="97"/>
      <c r="O595" s="97"/>
      <c r="P595" s="97"/>
      <c r="Q595" s="97"/>
      <c r="R595" s="97"/>
      <c r="S595" s="97"/>
      <c r="T595" s="97"/>
      <c r="U595" s="97"/>
      <c r="V595" s="97"/>
      <c r="W595" s="97"/>
      <c r="X595" s="97"/>
      <c r="Y595" s="97"/>
      <c r="Z595" s="97"/>
      <c r="AA595" s="97"/>
      <c r="AB595" s="97"/>
      <c r="AC595" s="97"/>
      <c r="AD595" s="97"/>
      <c r="AE595" s="97"/>
      <c r="AF595" s="97"/>
      <c r="AG595" s="97"/>
      <c r="AH595" s="97"/>
      <c r="AI595" s="97"/>
    </row>
    <row r="596" spans="1:35" s="98" customFormat="1" ht="30" x14ac:dyDescent="0.25">
      <c r="A596" s="120"/>
      <c r="B596" s="184">
        <v>7</v>
      </c>
      <c r="C596" s="165" t="s">
        <v>450</v>
      </c>
      <c r="D596" s="165">
        <v>1</v>
      </c>
      <c r="E596" s="172" t="s">
        <v>42</v>
      </c>
      <c r="F596" s="1"/>
      <c r="G596" s="104"/>
      <c r="H596" s="103">
        <f t="shared" si="16"/>
        <v>0</v>
      </c>
      <c r="I596" s="105"/>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row>
    <row r="597" spans="1:35" s="98" customFormat="1" x14ac:dyDescent="0.25">
      <c r="A597" s="120"/>
      <c r="B597" s="178" t="s">
        <v>871</v>
      </c>
      <c r="C597" s="167" t="s">
        <v>872</v>
      </c>
      <c r="D597" s="110"/>
      <c r="E597" s="167"/>
      <c r="F597" s="1"/>
      <c r="G597" s="106"/>
      <c r="H597" s="106"/>
      <c r="I597" s="106"/>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row>
    <row r="598" spans="1:35" s="98" customFormat="1" x14ac:dyDescent="0.25">
      <c r="A598" s="120"/>
      <c r="B598" s="158" t="s">
        <v>285</v>
      </c>
      <c r="C598" s="165" t="s">
        <v>815</v>
      </c>
      <c r="D598" s="165">
        <v>1</v>
      </c>
      <c r="E598" s="165" t="s">
        <v>175</v>
      </c>
      <c r="F598" s="1"/>
      <c r="G598" s="104"/>
      <c r="H598" s="103">
        <f t="shared" si="16"/>
        <v>0</v>
      </c>
      <c r="I598" s="105"/>
      <c r="J598" s="97"/>
      <c r="K598" s="97"/>
      <c r="L598" s="97"/>
      <c r="M598" s="97"/>
      <c r="N598" s="97"/>
      <c r="O598" s="97"/>
      <c r="P598" s="97"/>
      <c r="Q598" s="97"/>
      <c r="R598" s="97"/>
      <c r="S598" s="97"/>
      <c r="T598" s="97"/>
      <c r="U598" s="97"/>
      <c r="V598" s="97"/>
      <c r="W598" s="97"/>
      <c r="X598" s="97"/>
      <c r="Y598" s="97"/>
      <c r="Z598" s="97"/>
      <c r="AA598" s="97"/>
      <c r="AB598" s="97"/>
      <c r="AC598" s="97"/>
      <c r="AD598" s="97"/>
      <c r="AE598" s="97"/>
      <c r="AF598" s="97"/>
      <c r="AG598" s="97"/>
      <c r="AH598" s="97"/>
      <c r="AI598" s="97"/>
    </row>
    <row r="599" spans="1:35" s="98" customFormat="1" x14ac:dyDescent="0.25">
      <c r="A599" s="120"/>
      <c r="B599" s="158" t="s">
        <v>873</v>
      </c>
      <c r="C599" s="165" t="s">
        <v>874</v>
      </c>
      <c r="D599" s="165">
        <v>1</v>
      </c>
      <c r="E599" s="165" t="s">
        <v>268</v>
      </c>
      <c r="F599" s="1"/>
      <c r="G599" s="104"/>
      <c r="H599" s="103">
        <f t="shared" si="16"/>
        <v>0</v>
      </c>
      <c r="I599" s="105"/>
      <c r="J599" s="97"/>
      <c r="K599" s="97"/>
      <c r="L599" s="97"/>
      <c r="M599" s="97"/>
      <c r="N599" s="97"/>
      <c r="O599" s="97"/>
      <c r="P599" s="97"/>
      <c r="Q599" s="97"/>
      <c r="R599" s="97"/>
      <c r="S599" s="97"/>
      <c r="T599" s="97"/>
      <c r="U599" s="97"/>
      <c r="V599" s="97"/>
      <c r="W599" s="97"/>
      <c r="X599" s="97"/>
      <c r="Y599" s="97"/>
      <c r="Z599" s="97"/>
      <c r="AA599" s="97"/>
      <c r="AB599" s="97"/>
      <c r="AC599" s="97"/>
      <c r="AD599" s="97"/>
      <c r="AE599" s="97"/>
      <c r="AF599" s="97"/>
      <c r="AG599" s="97"/>
      <c r="AH599" s="97"/>
      <c r="AI599" s="97"/>
    </row>
    <row r="600" spans="1:35" s="98" customFormat="1" x14ac:dyDescent="0.25">
      <c r="A600" s="120"/>
      <c r="B600" s="158" t="s">
        <v>875</v>
      </c>
      <c r="C600" s="165" t="s">
        <v>451</v>
      </c>
      <c r="D600" s="165">
        <v>1</v>
      </c>
      <c r="E600" s="165" t="s">
        <v>279</v>
      </c>
      <c r="F600" s="1"/>
      <c r="G600" s="104"/>
      <c r="H600" s="103">
        <f t="shared" si="16"/>
        <v>0</v>
      </c>
      <c r="I600" s="105"/>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row>
    <row r="601" spans="1:35" s="98" customFormat="1" x14ac:dyDescent="0.25">
      <c r="A601" s="120"/>
      <c r="B601" s="158" t="s">
        <v>876</v>
      </c>
      <c r="C601" s="165" t="s">
        <v>877</v>
      </c>
      <c r="D601" s="165">
        <v>1</v>
      </c>
      <c r="E601" s="165" t="s">
        <v>280</v>
      </c>
      <c r="F601" s="1"/>
      <c r="G601" s="104"/>
      <c r="H601" s="103">
        <f t="shared" si="16"/>
        <v>0</v>
      </c>
      <c r="I601" s="105"/>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row>
    <row r="602" spans="1:35" s="98" customFormat="1" x14ac:dyDescent="0.25">
      <c r="A602" s="120"/>
      <c r="B602" s="158" t="s">
        <v>878</v>
      </c>
      <c r="C602" s="165" t="s">
        <v>879</v>
      </c>
      <c r="D602" s="165">
        <v>1</v>
      </c>
      <c r="E602" s="165" t="s">
        <v>281</v>
      </c>
      <c r="F602" s="1"/>
      <c r="G602" s="104"/>
      <c r="H602" s="103">
        <f t="shared" si="16"/>
        <v>0</v>
      </c>
      <c r="I602" s="105"/>
      <c r="J602" s="97"/>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row>
    <row r="603" spans="1:35" s="98" customFormat="1" x14ac:dyDescent="0.25">
      <c r="A603" s="120"/>
      <c r="B603" s="158" t="s">
        <v>880</v>
      </c>
      <c r="C603" s="165" t="s">
        <v>881</v>
      </c>
      <c r="D603" s="165">
        <v>1</v>
      </c>
      <c r="E603" s="165" t="s">
        <v>281</v>
      </c>
      <c r="F603" s="1"/>
      <c r="G603" s="104"/>
      <c r="H603" s="103">
        <f t="shared" si="16"/>
        <v>0</v>
      </c>
      <c r="I603" s="105"/>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row>
    <row r="604" spans="1:35" s="98" customFormat="1" x14ac:dyDescent="0.25">
      <c r="A604" s="120"/>
      <c r="B604" s="158" t="s">
        <v>882</v>
      </c>
      <c r="C604" s="165" t="s">
        <v>883</v>
      </c>
      <c r="D604" s="165">
        <v>1</v>
      </c>
      <c r="E604" s="165" t="s">
        <v>280</v>
      </c>
      <c r="F604" s="1"/>
      <c r="G604" s="104"/>
      <c r="H604" s="103">
        <f t="shared" si="16"/>
        <v>0</v>
      </c>
      <c r="I604" s="105"/>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row>
    <row r="605" spans="1:35" s="98" customFormat="1" x14ac:dyDescent="0.25">
      <c r="A605" s="120"/>
      <c r="B605" s="158" t="s">
        <v>884</v>
      </c>
      <c r="C605" s="165" t="s">
        <v>885</v>
      </c>
      <c r="D605" s="165">
        <v>1</v>
      </c>
      <c r="E605" s="165" t="s">
        <v>280</v>
      </c>
      <c r="F605" s="1"/>
      <c r="G605" s="104"/>
      <c r="H605" s="103">
        <f t="shared" si="16"/>
        <v>0</v>
      </c>
      <c r="I605" s="105"/>
      <c r="J605" s="97"/>
      <c r="K605" s="97"/>
      <c r="L605" s="97"/>
      <c r="M605" s="97"/>
      <c r="N605" s="97"/>
      <c r="O605" s="97"/>
      <c r="P605" s="97"/>
      <c r="Q605" s="97"/>
      <c r="R605" s="97"/>
      <c r="S605" s="97"/>
      <c r="T605" s="97"/>
      <c r="U605" s="97"/>
      <c r="V605" s="97"/>
      <c r="W605" s="97"/>
      <c r="X605" s="97"/>
      <c r="Y605" s="97"/>
      <c r="Z605" s="97"/>
      <c r="AA605" s="97"/>
      <c r="AB605" s="97"/>
      <c r="AC605" s="97"/>
      <c r="AD605" s="97"/>
      <c r="AE605" s="97"/>
      <c r="AF605" s="97"/>
      <c r="AG605" s="97"/>
      <c r="AH605" s="97"/>
      <c r="AI605" s="97"/>
    </row>
    <row r="606" spans="1:35" s="98" customFormat="1" x14ac:dyDescent="0.25">
      <c r="A606" s="120"/>
      <c r="B606" s="158" t="s">
        <v>55</v>
      </c>
      <c r="C606" s="165" t="s">
        <v>879</v>
      </c>
      <c r="D606" s="165">
        <v>1</v>
      </c>
      <c r="E606" s="165" t="s">
        <v>42</v>
      </c>
      <c r="F606" s="1"/>
      <c r="G606" s="104"/>
      <c r="H606" s="103">
        <f t="shared" si="16"/>
        <v>0</v>
      </c>
      <c r="I606" s="105"/>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row>
    <row r="607" spans="1:35" s="98" customFormat="1" x14ac:dyDescent="0.25">
      <c r="A607" s="120"/>
      <c r="B607" s="158" t="s">
        <v>886</v>
      </c>
      <c r="C607" s="165" t="s">
        <v>887</v>
      </c>
      <c r="D607" s="165">
        <v>2</v>
      </c>
      <c r="E607" s="165" t="s">
        <v>42</v>
      </c>
      <c r="F607" s="1"/>
      <c r="G607" s="104"/>
      <c r="H607" s="103">
        <f t="shared" si="16"/>
        <v>0</v>
      </c>
      <c r="I607" s="105"/>
      <c r="J607" s="97"/>
      <c r="K607" s="97"/>
      <c r="L607" s="97"/>
      <c r="M607" s="97"/>
      <c r="N607" s="97"/>
      <c r="O607" s="97"/>
      <c r="P607" s="97"/>
      <c r="Q607" s="97"/>
      <c r="R607" s="97"/>
      <c r="S607" s="97"/>
      <c r="T607" s="97"/>
      <c r="U607" s="97"/>
      <c r="V607" s="97"/>
      <c r="W607" s="97"/>
      <c r="X607" s="97"/>
      <c r="Y607" s="97"/>
      <c r="Z607" s="97"/>
      <c r="AA607" s="97"/>
      <c r="AB607" s="97"/>
      <c r="AC607" s="97"/>
      <c r="AD607" s="97"/>
      <c r="AE607" s="97"/>
      <c r="AF607" s="97"/>
      <c r="AG607" s="97"/>
      <c r="AH607" s="97"/>
      <c r="AI607" s="97"/>
    </row>
    <row r="608" spans="1:35" s="98" customFormat="1" x14ac:dyDescent="0.25">
      <c r="A608" s="120"/>
      <c r="B608" s="158" t="s">
        <v>888</v>
      </c>
      <c r="C608" s="165" t="s">
        <v>452</v>
      </c>
      <c r="D608" s="165">
        <v>1</v>
      </c>
      <c r="E608" s="165" t="s">
        <v>39</v>
      </c>
      <c r="F608" s="1"/>
      <c r="G608" s="104"/>
      <c r="H608" s="103">
        <f t="shared" si="16"/>
        <v>0</v>
      </c>
      <c r="I608" s="105"/>
      <c r="J608" s="97"/>
      <c r="K608" s="97"/>
      <c r="L608" s="97"/>
      <c r="M608" s="97"/>
      <c r="N608" s="97"/>
      <c r="O608" s="97"/>
      <c r="P608" s="97"/>
      <c r="Q608" s="97"/>
      <c r="R608" s="97"/>
      <c r="S608" s="97"/>
      <c r="T608" s="97"/>
      <c r="U608" s="97"/>
      <c r="V608" s="97"/>
      <c r="W608" s="97"/>
      <c r="X608" s="97"/>
      <c r="Y608" s="97"/>
      <c r="Z608" s="97"/>
      <c r="AA608" s="97"/>
      <c r="AB608" s="97"/>
      <c r="AC608" s="97"/>
      <c r="AD608" s="97"/>
      <c r="AE608" s="97"/>
      <c r="AF608" s="97"/>
      <c r="AG608" s="97"/>
      <c r="AH608" s="97"/>
      <c r="AI608" s="97"/>
    </row>
    <row r="609" spans="1:35" s="98" customFormat="1" ht="30" x14ac:dyDescent="0.25">
      <c r="A609" s="120"/>
      <c r="B609" s="158" t="s">
        <v>889</v>
      </c>
      <c r="C609" s="165" t="s">
        <v>453</v>
      </c>
      <c r="D609" s="165">
        <v>1</v>
      </c>
      <c r="E609" s="165" t="s">
        <v>282</v>
      </c>
      <c r="F609" s="1"/>
      <c r="G609" s="104"/>
      <c r="H609" s="103">
        <f t="shared" si="16"/>
        <v>0</v>
      </c>
      <c r="I609" s="105"/>
      <c r="J609" s="97"/>
      <c r="K609" s="97"/>
      <c r="L609" s="97"/>
      <c r="M609" s="97"/>
      <c r="N609" s="97"/>
      <c r="O609" s="97"/>
      <c r="P609" s="97"/>
      <c r="Q609" s="97"/>
      <c r="R609" s="97"/>
      <c r="S609" s="97"/>
      <c r="T609" s="97"/>
      <c r="U609" s="97"/>
      <c r="V609" s="97"/>
      <c r="W609" s="97"/>
      <c r="X609" s="97"/>
      <c r="Y609" s="97"/>
      <c r="Z609" s="97"/>
      <c r="AA609" s="97"/>
      <c r="AB609" s="97"/>
      <c r="AC609" s="97"/>
      <c r="AD609" s="97"/>
      <c r="AE609" s="97"/>
      <c r="AF609" s="97"/>
      <c r="AG609" s="97"/>
      <c r="AH609" s="97"/>
      <c r="AI609" s="97"/>
    </row>
    <row r="610" spans="1:35" s="98" customFormat="1" ht="30" x14ac:dyDescent="0.25">
      <c r="A610" s="120"/>
      <c r="B610" s="158" t="s">
        <v>372</v>
      </c>
      <c r="C610" s="165" t="s">
        <v>454</v>
      </c>
      <c r="D610" s="165">
        <v>1</v>
      </c>
      <c r="E610" s="165" t="s">
        <v>39</v>
      </c>
      <c r="F610" s="1"/>
      <c r="G610" s="104"/>
      <c r="H610" s="103">
        <f t="shared" si="16"/>
        <v>0</v>
      </c>
      <c r="I610" s="105"/>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row>
    <row r="611" spans="1:35" s="98" customFormat="1" x14ac:dyDescent="0.25">
      <c r="A611" s="120"/>
      <c r="B611" s="112"/>
      <c r="C611" s="110"/>
      <c r="D611" s="110"/>
      <c r="E611" s="110"/>
      <c r="F611" s="10"/>
      <c r="G611" s="106"/>
      <c r="H611" s="106"/>
      <c r="I611" s="106"/>
      <c r="J611" s="97"/>
      <c r="K611" s="97"/>
      <c r="L611" s="97"/>
      <c r="M611" s="97"/>
      <c r="N611" s="97"/>
      <c r="O611" s="97"/>
      <c r="P611" s="97"/>
      <c r="Q611" s="97"/>
      <c r="R611" s="97"/>
      <c r="S611" s="97"/>
      <c r="T611" s="97"/>
      <c r="U611" s="97"/>
      <c r="V611" s="97"/>
      <c r="W611" s="97"/>
      <c r="X611" s="97"/>
      <c r="Y611" s="97"/>
      <c r="Z611" s="97"/>
      <c r="AA611" s="97"/>
      <c r="AB611" s="97"/>
      <c r="AC611" s="97"/>
      <c r="AD611" s="97"/>
      <c r="AE611" s="97"/>
      <c r="AF611" s="97"/>
      <c r="AG611" s="97"/>
      <c r="AH611" s="97"/>
      <c r="AI611" s="97"/>
    </row>
    <row r="612" spans="1:35" s="98" customFormat="1" x14ac:dyDescent="0.25">
      <c r="A612" s="120"/>
      <c r="B612" s="178" t="s">
        <v>890</v>
      </c>
      <c r="C612" s="165" t="s">
        <v>891</v>
      </c>
      <c r="D612" s="165">
        <v>1</v>
      </c>
      <c r="E612" s="165" t="s">
        <v>283</v>
      </c>
      <c r="F612" s="1"/>
      <c r="G612" s="104"/>
      <c r="H612" s="103">
        <f t="shared" si="16"/>
        <v>0</v>
      </c>
      <c r="I612" s="105"/>
      <c r="J612" s="97"/>
      <c r="K612" s="97"/>
      <c r="L612" s="97"/>
      <c r="M612" s="97"/>
      <c r="N612" s="97"/>
      <c r="O612" s="97"/>
      <c r="P612" s="97"/>
      <c r="Q612" s="97"/>
      <c r="R612" s="97"/>
      <c r="S612" s="97"/>
      <c r="T612" s="97"/>
      <c r="U612" s="97"/>
      <c r="V612" s="97"/>
      <c r="W612" s="97"/>
      <c r="X612" s="97"/>
      <c r="Y612" s="97"/>
      <c r="Z612" s="97"/>
      <c r="AA612" s="97"/>
      <c r="AB612" s="97"/>
      <c r="AC612" s="97"/>
      <c r="AD612" s="97"/>
      <c r="AE612" s="97"/>
      <c r="AF612" s="97"/>
      <c r="AG612" s="97"/>
      <c r="AH612" s="97"/>
      <c r="AI612" s="97"/>
    </row>
    <row r="613" spans="1:35" s="98" customFormat="1" x14ac:dyDescent="0.25">
      <c r="A613" s="120"/>
      <c r="B613" s="178" t="s">
        <v>892</v>
      </c>
      <c r="C613" s="165" t="s">
        <v>893</v>
      </c>
      <c r="D613" s="165">
        <v>1</v>
      </c>
      <c r="E613" s="165" t="s">
        <v>284</v>
      </c>
      <c r="F613" s="1"/>
      <c r="G613" s="104"/>
      <c r="H613" s="103">
        <f t="shared" si="16"/>
        <v>0</v>
      </c>
      <c r="I613" s="105"/>
      <c r="J613" s="97"/>
      <c r="K613" s="97"/>
      <c r="L613" s="97"/>
      <c r="M613" s="97"/>
      <c r="N613" s="97"/>
      <c r="O613" s="97"/>
      <c r="P613" s="97"/>
      <c r="Q613" s="97"/>
      <c r="R613" s="97"/>
      <c r="S613" s="97"/>
      <c r="T613" s="97"/>
      <c r="U613" s="97"/>
      <c r="V613" s="97"/>
      <c r="W613" s="97"/>
      <c r="X613" s="97"/>
      <c r="Y613" s="97"/>
      <c r="Z613" s="97"/>
      <c r="AA613" s="97"/>
      <c r="AB613" s="97"/>
      <c r="AC613" s="97"/>
      <c r="AD613" s="97"/>
      <c r="AE613" s="97"/>
      <c r="AF613" s="97"/>
      <c r="AG613" s="97"/>
      <c r="AH613" s="97"/>
      <c r="AI613" s="97"/>
    </row>
    <row r="614" spans="1:35" s="98" customFormat="1" x14ac:dyDescent="0.25">
      <c r="A614" s="120"/>
      <c r="B614" s="100"/>
      <c r="C614" s="11"/>
      <c r="D614" s="11"/>
      <c r="E614" s="11"/>
      <c r="F614" s="6"/>
      <c r="G614" s="106"/>
      <c r="H614" s="106"/>
      <c r="I614" s="106"/>
      <c r="J614" s="97"/>
      <c r="K614" s="97"/>
      <c r="L614" s="97"/>
      <c r="M614" s="97"/>
      <c r="N614" s="97"/>
      <c r="O614" s="97"/>
      <c r="P614" s="97"/>
      <c r="Q614" s="97"/>
      <c r="R614" s="97"/>
      <c r="S614" s="97"/>
      <c r="T614" s="97"/>
      <c r="U614" s="97"/>
      <c r="V614" s="97"/>
      <c r="W614" s="97"/>
      <c r="X614" s="97"/>
      <c r="Y614" s="97"/>
      <c r="Z614" s="97"/>
      <c r="AA614" s="97"/>
      <c r="AB614" s="97"/>
      <c r="AC614" s="97"/>
      <c r="AD614" s="97"/>
      <c r="AE614" s="97"/>
      <c r="AF614" s="97"/>
      <c r="AG614" s="97"/>
      <c r="AH614" s="97"/>
      <c r="AI614" s="97"/>
    </row>
    <row r="615" spans="1:35" s="98" customFormat="1" x14ac:dyDescent="0.25">
      <c r="A615" s="120"/>
      <c r="B615" s="100"/>
      <c r="C615" s="101" t="s">
        <v>277</v>
      </c>
      <c r="D615" s="11"/>
      <c r="E615" s="11"/>
      <c r="F615" s="6"/>
      <c r="G615" s="106"/>
      <c r="H615" s="106"/>
      <c r="I615" s="106"/>
      <c r="J615" s="97"/>
      <c r="K615" s="97"/>
      <c r="L615" s="97"/>
      <c r="M615" s="97"/>
      <c r="N615" s="97"/>
      <c r="O615" s="97"/>
      <c r="P615" s="97"/>
      <c r="Q615" s="97"/>
      <c r="R615" s="97"/>
      <c r="S615" s="97"/>
      <c r="T615" s="97"/>
      <c r="U615" s="97"/>
      <c r="V615" s="97"/>
      <c r="W615" s="97"/>
      <c r="X615" s="97"/>
      <c r="Y615" s="97"/>
      <c r="Z615" s="97"/>
      <c r="AA615" s="97"/>
      <c r="AB615" s="97"/>
      <c r="AC615" s="97"/>
      <c r="AD615" s="97"/>
      <c r="AE615" s="97"/>
      <c r="AF615" s="97"/>
      <c r="AG615" s="97"/>
      <c r="AH615" s="97"/>
      <c r="AI615" s="97"/>
    </row>
    <row r="616" spans="1:35" s="98" customFormat="1" x14ac:dyDescent="0.25">
      <c r="A616" s="120"/>
      <c r="B616" s="178" t="s">
        <v>1</v>
      </c>
      <c r="C616" s="167" t="s">
        <v>894</v>
      </c>
      <c r="D616" s="110"/>
      <c r="E616" s="110"/>
      <c r="F616" s="10"/>
      <c r="G616" s="106"/>
      <c r="H616" s="106"/>
      <c r="I616" s="106"/>
      <c r="J616" s="97"/>
      <c r="K616" s="97"/>
      <c r="L616" s="97"/>
      <c r="M616" s="97"/>
      <c r="N616" s="97"/>
      <c r="O616" s="97"/>
      <c r="P616" s="97"/>
      <c r="Q616" s="97"/>
      <c r="R616" s="97"/>
      <c r="S616" s="97"/>
      <c r="T616" s="97"/>
      <c r="U616" s="97"/>
      <c r="V616" s="97"/>
      <c r="W616" s="97"/>
      <c r="X616" s="97"/>
      <c r="Y616" s="97"/>
      <c r="Z616" s="97"/>
      <c r="AA616" s="97"/>
      <c r="AB616" s="97"/>
      <c r="AC616" s="97"/>
      <c r="AD616" s="97"/>
      <c r="AE616" s="97"/>
      <c r="AF616" s="97"/>
      <c r="AG616" s="97"/>
      <c r="AH616" s="97"/>
      <c r="AI616" s="97"/>
    </row>
    <row r="617" spans="1:35" s="98" customFormat="1" x14ac:dyDescent="0.25">
      <c r="A617" s="120"/>
      <c r="B617" s="210">
        <v>1</v>
      </c>
      <c r="C617" s="167" t="s">
        <v>895</v>
      </c>
      <c r="D617" s="110"/>
      <c r="E617" s="110"/>
      <c r="F617" s="10"/>
      <c r="G617" s="106"/>
      <c r="H617" s="106"/>
      <c r="I617" s="106"/>
      <c r="J617" s="97"/>
      <c r="K617" s="97"/>
      <c r="L617" s="97"/>
      <c r="M617" s="97"/>
      <c r="N617" s="97"/>
      <c r="O617" s="97"/>
      <c r="P617" s="97"/>
      <c r="Q617" s="97"/>
      <c r="R617" s="97"/>
      <c r="S617" s="97"/>
      <c r="T617" s="97"/>
      <c r="U617" s="97"/>
      <c r="V617" s="97"/>
      <c r="W617" s="97"/>
      <c r="X617" s="97"/>
      <c r="Y617" s="97"/>
      <c r="Z617" s="97"/>
      <c r="AA617" s="97"/>
      <c r="AB617" s="97"/>
      <c r="AC617" s="97"/>
      <c r="AD617" s="97"/>
      <c r="AE617" s="97"/>
      <c r="AF617" s="97"/>
      <c r="AG617" s="97"/>
      <c r="AH617" s="97"/>
      <c r="AI617" s="97"/>
    </row>
    <row r="618" spans="1:35" s="98" customFormat="1" x14ac:dyDescent="0.25">
      <c r="A618" s="120"/>
      <c r="B618" s="112" t="s">
        <v>55</v>
      </c>
      <c r="C618" s="165" t="s">
        <v>896</v>
      </c>
      <c r="D618" s="165">
        <v>25</v>
      </c>
      <c r="E618" s="172" t="s">
        <v>160</v>
      </c>
      <c r="F618" s="1"/>
      <c r="G618" s="104"/>
      <c r="H618" s="103">
        <f t="shared" ref="H618:H657" si="17">G618*D618</f>
        <v>0</v>
      </c>
      <c r="I618" s="105"/>
      <c r="J618" s="97"/>
      <c r="K618" s="97"/>
      <c r="L618" s="97"/>
      <c r="M618" s="97"/>
      <c r="N618" s="97"/>
      <c r="O618" s="97"/>
      <c r="P618" s="97"/>
      <c r="Q618" s="97"/>
      <c r="R618" s="97"/>
      <c r="S618" s="97"/>
      <c r="T618" s="97"/>
      <c r="U618" s="97"/>
      <c r="V618" s="97"/>
      <c r="W618" s="97"/>
      <c r="X618" s="97"/>
      <c r="Y618" s="97"/>
      <c r="Z618" s="97"/>
      <c r="AA618" s="97"/>
      <c r="AB618" s="97"/>
      <c r="AC618" s="97"/>
      <c r="AD618" s="97"/>
      <c r="AE618" s="97"/>
      <c r="AF618" s="97"/>
      <c r="AG618" s="97"/>
      <c r="AH618" s="97"/>
      <c r="AI618" s="97"/>
    </row>
    <row r="619" spans="1:35" s="98" customFormat="1" ht="30" x14ac:dyDescent="0.25">
      <c r="A619" s="120"/>
      <c r="B619" s="112" t="s">
        <v>57</v>
      </c>
      <c r="C619" s="165" t="s">
        <v>455</v>
      </c>
      <c r="D619" s="165">
        <v>1</v>
      </c>
      <c r="E619" s="172" t="s">
        <v>42</v>
      </c>
      <c r="F619" s="1"/>
      <c r="G619" s="104"/>
      <c r="H619" s="103">
        <f t="shared" si="17"/>
        <v>0</v>
      </c>
      <c r="I619" s="105"/>
      <c r="J619" s="97"/>
      <c r="K619" s="97"/>
      <c r="L619" s="97"/>
      <c r="M619" s="97"/>
      <c r="N619" s="97"/>
      <c r="O619" s="97"/>
      <c r="P619" s="97"/>
      <c r="Q619" s="97"/>
      <c r="R619" s="97"/>
      <c r="S619" s="97"/>
      <c r="T619" s="97"/>
      <c r="U619" s="97"/>
      <c r="V619" s="97"/>
      <c r="W619" s="97"/>
      <c r="X619" s="97"/>
      <c r="Y619" s="97"/>
      <c r="Z619" s="97"/>
      <c r="AA619" s="97"/>
      <c r="AB619" s="97"/>
      <c r="AC619" s="97"/>
      <c r="AD619" s="97"/>
      <c r="AE619" s="97"/>
      <c r="AF619" s="97"/>
      <c r="AG619" s="97"/>
      <c r="AH619" s="97"/>
      <c r="AI619" s="97"/>
    </row>
    <row r="620" spans="1:35" s="98" customFormat="1" ht="30" x14ac:dyDescent="0.25">
      <c r="A620" s="120"/>
      <c r="B620" s="112" t="s">
        <v>59</v>
      </c>
      <c r="C620" s="165" t="s">
        <v>456</v>
      </c>
      <c r="D620" s="165">
        <v>1</v>
      </c>
      <c r="E620" s="172" t="s">
        <v>42</v>
      </c>
      <c r="F620" s="1"/>
      <c r="G620" s="104"/>
      <c r="H620" s="103">
        <f t="shared" si="17"/>
        <v>0</v>
      </c>
      <c r="I620" s="105"/>
      <c r="J620" s="97"/>
      <c r="K620" s="97"/>
      <c r="L620" s="97"/>
      <c r="M620" s="97"/>
      <c r="N620" s="97"/>
      <c r="O620" s="97"/>
      <c r="P620" s="97"/>
      <c r="Q620" s="97"/>
      <c r="R620" s="97"/>
      <c r="S620" s="97"/>
      <c r="T620" s="97"/>
      <c r="U620" s="97"/>
      <c r="V620" s="97"/>
      <c r="W620" s="97"/>
      <c r="X620" s="97"/>
      <c r="Y620" s="97"/>
      <c r="Z620" s="97"/>
      <c r="AA620" s="97"/>
      <c r="AB620" s="97"/>
      <c r="AC620" s="97"/>
      <c r="AD620" s="97"/>
      <c r="AE620" s="97"/>
      <c r="AF620" s="97"/>
      <c r="AG620" s="97"/>
      <c r="AH620" s="97"/>
      <c r="AI620" s="97"/>
    </row>
    <row r="621" spans="1:35" s="98" customFormat="1" ht="30" x14ac:dyDescent="0.25">
      <c r="A621" s="120"/>
      <c r="B621" s="112" t="s">
        <v>61</v>
      </c>
      <c r="C621" s="165" t="s">
        <v>457</v>
      </c>
      <c r="D621" s="165">
        <v>1</v>
      </c>
      <c r="E621" s="172" t="s">
        <v>42</v>
      </c>
      <c r="F621" s="1"/>
      <c r="G621" s="104"/>
      <c r="H621" s="103">
        <f t="shared" si="17"/>
        <v>0</v>
      </c>
      <c r="I621" s="105"/>
      <c r="J621" s="97"/>
      <c r="K621" s="97"/>
      <c r="L621" s="97"/>
      <c r="M621" s="97"/>
      <c r="N621" s="97"/>
      <c r="O621" s="97"/>
      <c r="P621" s="97"/>
      <c r="Q621" s="97"/>
      <c r="R621" s="97"/>
      <c r="S621" s="97"/>
      <c r="T621" s="97"/>
      <c r="U621" s="97"/>
      <c r="V621" s="97"/>
      <c r="W621" s="97"/>
      <c r="X621" s="97"/>
      <c r="Y621" s="97"/>
      <c r="Z621" s="97"/>
      <c r="AA621" s="97"/>
      <c r="AB621" s="97"/>
      <c r="AC621" s="97"/>
      <c r="AD621" s="97"/>
      <c r="AE621" s="97"/>
      <c r="AF621" s="97"/>
      <c r="AG621" s="97"/>
      <c r="AH621" s="97"/>
      <c r="AI621" s="97"/>
    </row>
    <row r="622" spans="1:35" s="98" customFormat="1" ht="30" x14ac:dyDescent="0.25">
      <c r="A622" s="120"/>
      <c r="B622" s="112" t="s">
        <v>63</v>
      </c>
      <c r="C622" s="165" t="s">
        <v>458</v>
      </c>
      <c r="D622" s="165">
        <v>1</v>
      </c>
      <c r="E622" s="172" t="s">
        <v>42</v>
      </c>
      <c r="F622" s="1"/>
      <c r="G622" s="104"/>
      <c r="H622" s="103">
        <f t="shared" si="17"/>
        <v>0</v>
      </c>
      <c r="I622" s="105"/>
      <c r="J622" s="97"/>
      <c r="K622" s="97"/>
      <c r="L622" s="97"/>
      <c r="M622" s="97"/>
      <c r="N622" s="97"/>
      <c r="O622" s="97"/>
      <c r="P622" s="97"/>
      <c r="Q622" s="97"/>
      <c r="R622" s="97"/>
      <c r="S622" s="97"/>
      <c r="T622" s="97"/>
      <c r="U622" s="97"/>
      <c r="V622" s="97"/>
      <c r="W622" s="97"/>
      <c r="X622" s="97"/>
      <c r="Y622" s="97"/>
      <c r="Z622" s="97"/>
      <c r="AA622" s="97"/>
      <c r="AB622" s="97"/>
      <c r="AC622" s="97"/>
      <c r="AD622" s="97"/>
      <c r="AE622" s="97"/>
      <c r="AF622" s="97"/>
      <c r="AG622" s="97"/>
      <c r="AH622" s="97"/>
      <c r="AI622" s="97"/>
    </row>
    <row r="623" spans="1:35" s="98" customFormat="1" x14ac:dyDescent="0.25">
      <c r="A623" s="120"/>
      <c r="B623" s="112" t="s">
        <v>64</v>
      </c>
      <c r="C623" s="165" t="s">
        <v>897</v>
      </c>
      <c r="D623" s="165">
        <v>3</v>
      </c>
      <c r="E623" s="172" t="s">
        <v>160</v>
      </c>
      <c r="F623" s="1"/>
      <c r="G623" s="104"/>
      <c r="H623" s="103">
        <f t="shared" si="17"/>
        <v>0</v>
      </c>
      <c r="I623" s="105"/>
      <c r="J623" s="97"/>
      <c r="K623" s="97"/>
      <c r="L623" s="97"/>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row>
    <row r="624" spans="1:35" s="98" customFormat="1" x14ac:dyDescent="0.25">
      <c r="A624" s="120"/>
      <c r="B624" s="112"/>
      <c r="C624" s="110"/>
      <c r="D624" s="110"/>
      <c r="E624" s="110"/>
      <c r="F624" s="10"/>
      <c r="G624" s="106"/>
      <c r="H624" s="103"/>
      <c r="I624" s="106"/>
      <c r="J624" s="97"/>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row>
    <row r="625" spans="1:35" s="98" customFormat="1" x14ac:dyDescent="0.25">
      <c r="A625" s="120"/>
      <c r="B625" s="184">
        <v>2</v>
      </c>
      <c r="C625" s="165" t="s">
        <v>898</v>
      </c>
      <c r="D625" s="165">
        <v>1</v>
      </c>
      <c r="E625" s="110" t="s">
        <v>134</v>
      </c>
      <c r="F625" s="1"/>
      <c r="G625" s="104"/>
      <c r="H625" s="103">
        <f t="shared" si="17"/>
        <v>0</v>
      </c>
      <c r="I625" s="105"/>
      <c r="J625" s="97"/>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row>
    <row r="626" spans="1:35" s="98" customFormat="1" x14ac:dyDescent="0.25">
      <c r="A626" s="120"/>
      <c r="B626" s="112"/>
      <c r="C626" s="110"/>
      <c r="D626" s="110"/>
      <c r="E626" s="110"/>
      <c r="F626" s="10"/>
      <c r="G626" s="106"/>
      <c r="H626" s="103"/>
      <c r="I626" s="106"/>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row>
    <row r="627" spans="1:35" s="98" customFormat="1" x14ac:dyDescent="0.25">
      <c r="A627" s="120"/>
      <c r="B627" s="210">
        <v>3</v>
      </c>
      <c r="C627" s="165" t="s">
        <v>899</v>
      </c>
      <c r="D627" s="110"/>
      <c r="E627" s="110"/>
      <c r="F627" s="10"/>
      <c r="G627" s="106"/>
      <c r="H627" s="103"/>
      <c r="I627" s="106"/>
      <c r="J627" s="97"/>
      <c r="K627" s="97"/>
      <c r="L627" s="97"/>
      <c r="M627" s="97"/>
      <c r="N627" s="97"/>
      <c r="O627" s="97"/>
      <c r="P627" s="97"/>
      <c r="Q627" s="97"/>
      <c r="R627" s="97"/>
      <c r="S627" s="97"/>
      <c r="T627" s="97"/>
      <c r="U627" s="97"/>
      <c r="V627" s="97"/>
      <c r="W627" s="97"/>
      <c r="X627" s="97"/>
      <c r="Y627" s="97"/>
      <c r="Z627" s="97"/>
      <c r="AA627" s="97"/>
      <c r="AB627" s="97"/>
      <c r="AC627" s="97"/>
      <c r="AD627" s="97"/>
      <c r="AE627" s="97"/>
      <c r="AF627" s="97"/>
      <c r="AG627" s="97"/>
      <c r="AH627" s="97"/>
      <c r="AI627" s="97"/>
    </row>
    <row r="628" spans="1:35" s="98" customFormat="1" x14ac:dyDescent="0.25">
      <c r="A628" s="120"/>
      <c r="B628" s="112" t="s">
        <v>285</v>
      </c>
      <c r="C628" s="165" t="s">
        <v>900</v>
      </c>
      <c r="D628" s="165">
        <v>3</v>
      </c>
      <c r="E628" s="165" t="s">
        <v>160</v>
      </c>
      <c r="F628" s="1"/>
      <c r="G628" s="104"/>
      <c r="H628" s="103">
        <f t="shared" si="17"/>
        <v>0</v>
      </c>
      <c r="I628" s="105"/>
      <c r="J628" s="97"/>
      <c r="K628" s="97"/>
      <c r="L628" s="97"/>
      <c r="M628" s="97"/>
      <c r="N628" s="97"/>
      <c r="O628" s="97"/>
      <c r="P628" s="97"/>
      <c r="Q628" s="97"/>
      <c r="R628" s="97"/>
      <c r="S628" s="97"/>
      <c r="T628" s="97"/>
      <c r="U628" s="97"/>
      <c r="V628" s="97"/>
      <c r="W628" s="97"/>
      <c r="X628" s="97"/>
      <c r="Y628" s="97"/>
      <c r="Z628" s="97"/>
      <c r="AA628" s="97"/>
      <c r="AB628" s="97"/>
      <c r="AC628" s="97"/>
      <c r="AD628" s="97"/>
      <c r="AE628" s="97"/>
      <c r="AF628" s="97"/>
      <c r="AG628" s="97"/>
      <c r="AH628" s="97"/>
      <c r="AI628" s="97"/>
    </row>
    <row r="629" spans="1:35" s="98" customFormat="1" x14ac:dyDescent="0.25">
      <c r="A629" s="120"/>
      <c r="B629" s="112"/>
      <c r="C629" s="110"/>
      <c r="D629" s="110"/>
      <c r="E629" s="110"/>
      <c r="F629" s="10"/>
      <c r="G629" s="106"/>
      <c r="H629" s="103"/>
      <c r="I629" s="106"/>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row>
    <row r="630" spans="1:35" s="98" customFormat="1" x14ac:dyDescent="0.25">
      <c r="A630" s="120"/>
      <c r="B630" s="210">
        <v>4</v>
      </c>
      <c r="C630" s="165" t="s">
        <v>901</v>
      </c>
      <c r="D630" s="110"/>
      <c r="E630" s="110"/>
      <c r="F630" s="10"/>
      <c r="G630" s="106"/>
      <c r="H630" s="103"/>
      <c r="I630" s="106"/>
      <c r="J630" s="97"/>
      <c r="K630" s="97"/>
      <c r="L630" s="97"/>
      <c r="M630" s="97"/>
      <c r="N630" s="97"/>
      <c r="O630" s="97"/>
      <c r="P630" s="97"/>
      <c r="Q630" s="97"/>
      <c r="R630" s="97"/>
      <c r="S630" s="97"/>
      <c r="T630" s="97"/>
      <c r="U630" s="97"/>
      <c r="V630" s="97"/>
      <c r="W630" s="97"/>
      <c r="X630" s="97"/>
      <c r="Y630" s="97"/>
      <c r="Z630" s="97"/>
      <c r="AA630" s="97"/>
      <c r="AB630" s="97"/>
      <c r="AC630" s="97"/>
      <c r="AD630" s="97"/>
      <c r="AE630" s="97"/>
      <c r="AF630" s="97"/>
      <c r="AG630" s="97"/>
      <c r="AH630" s="97"/>
      <c r="AI630" s="97"/>
    </row>
    <row r="631" spans="1:35" s="98" customFormat="1" x14ac:dyDescent="0.25">
      <c r="A631" s="120"/>
      <c r="B631" s="158" t="s">
        <v>285</v>
      </c>
      <c r="C631" s="165" t="s">
        <v>902</v>
      </c>
      <c r="D631" s="165">
        <v>3</v>
      </c>
      <c r="E631" s="165" t="s">
        <v>160</v>
      </c>
      <c r="F631" s="1"/>
      <c r="G631" s="104"/>
      <c r="H631" s="103">
        <f t="shared" si="17"/>
        <v>0</v>
      </c>
      <c r="I631" s="105"/>
      <c r="J631" s="97"/>
      <c r="K631" s="97"/>
      <c r="L631" s="97"/>
      <c r="M631" s="97"/>
      <c r="N631" s="97"/>
      <c r="O631" s="97"/>
      <c r="P631" s="97"/>
      <c r="Q631" s="97"/>
      <c r="R631" s="97"/>
      <c r="S631" s="97"/>
      <c r="T631" s="97"/>
      <c r="U631" s="97"/>
      <c r="V631" s="97"/>
      <c r="W631" s="97"/>
      <c r="X631" s="97"/>
      <c r="Y631" s="97"/>
      <c r="Z631" s="97"/>
      <c r="AA631" s="97"/>
      <c r="AB631" s="97"/>
      <c r="AC631" s="97"/>
      <c r="AD631" s="97"/>
      <c r="AE631" s="97"/>
      <c r="AF631" s="97"/>
      <c r="AG631" s="97"/>
      <c r="AH631" s="97"/>
      <c r="AI631" s="97"/>
    </row>
    <row r="632" spans="1:35" s="98" customFormat="1" x14ac:dyDescent="0.25">
      <c r="A632" s="120"/>
      <c r="B632" s="158" t="s">
        <v>873</v>
      </c>
      <c r="C632" s="165" t="s">
        <v>903</v>
      </c>
      <c r="D632" s="165">
        <v>3</v>
      </c>
      <c r="E632" s="165" t="s">
        <v>160</v>
      </c>
      <c r="F632" s="1"/>
      <c r="G632" s="104"/>
      <c r="H632" s="103">
        <f t="shared" si="17"/>
        <v>0</v>
      </c>
      <c r="I632" s="105"/>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row>
    <row r="633" spans="1:35" s="98" customFormat="1" x14ac:dyDescent="0.25">
      <c r="A633" s="120"/>
      <c r="B633" s="158" t="s">
        <v>875</v>
      </c>
      <c r="C633" s="165" t="s">
        <v>904</v>
      </c>
      <c r="D633" s="165">
        <v>3</v>
      </c>
      <c r="E633" s="165" t="s">
        <v>160</v>
      </c>
      <c r="F633" s="1"/>
      <c r="G633" s="104"/>
      <c r="H633" s="103">
        <f t="shared" si="17"/>
        <v>0</v>
      </c>
      <c r="I633" s="105"/>
      <c r="J633" s="97"/>
      <c r="K633" s="97"/>
      <c r="L633" s="97"/>
      <c r="M633" s="97"/>
      <c r="N633" s="97"/>
      <c r="O633" s="97"/>
      <c r="P633" s="97"/>
      <c r="Q633" s="97"/>
      <c r="R633" s="97"/>
      <c r="S633" s="97"/>
      <c r="T633" s="97"/>
      <c r="U633" s="97"/>
      <c r="V633" s="97"/>
      <c r="W633" s="97"/>
      <c r="X633" s="97"/>
      <c r="Y633" s="97"/>
      <c r="Z633" s="97"/>
      <c r="AA633" s="97"/>
      <c r="AB633" s="97"/>
      <c r="AC633" s="97"/>
      <c r="AD633" s="97"/>
      <c r="AE633" s="97"/>
      <c r="AF633" s="97"/>
      <c r="AG633" s="97"/>
      <c r="AH633" s="97"/>
      <c r="AI633" s="97"/>
    </row>
    <row r="634" spans="1:35" s="98" customFormat="1" ht="30" x14ac:dyDescent="0.25">
      <c r="A634" s="120"/>
      <c r="B634" s="100" t="s">
        <v>286</v>
      </c>
      <c r="C634" s="154" t="s">
        <v>287</v>
      </c>
      <c r="D634" s="11"/>
      <c r="E634" s="11"/>
      <c r="F634" s="6"/>
      <c r="G634" s="106"/>
      <c r="H634" s="103"/>
      <c r="I634" s="106"/>
      <c r="J634" s="97"/>
      <c r="K634" s="97"/>
      <c r="L634" s="97"/>
      <c r="M634" s="97"/>
      <c r="N634" s="97"/>
      <c r="O634" s="97"/>
      <c r="P634" s="97"/>
      <c r="Q634" s="97"/>
      <c r="R634" s="97"/>
      <c r="S634" s="97"/>
      <c r="T634" s="97"/>
      <c r="U634" s="97"/>
      <c r="V634" s="97"/>
      <c r="W634" s="97"/>
      <c r="X634" s="97"/>
      <c r="Y634" s="97"/>
      <c r="Z634" s="97"/>
      <c r="AA634" s="97"/>
      <c r="AB634" s="97"/>
      <c r="AC634" s="97"/>
      <c r="AD634" s="97"/>
      <c r="AE634" s="97"/>
      <c r="AF634" s="97"/>
      <c r="AG634" s="97"/>
      <c r="AH634" s="97"/>
      <c r="AI634" s="97"/>
    </row>
    <row r="635" spans="1:35" s="98" customFormat="1" x14ac:dyDescent="0.25">
      <c r="A635" s="120"/>
      <c r="B635" s="100"/>
      <c r="C635" s="11"/>
      <c r="D635" s="11"/>
      <c r="E635" s="11"/>
      <c r="F635" s="6"/>
      <c r="G635" s="106"/>
      <c r="H635" s="103"/>
      <c r="I635" s="106"/>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row>
    <row r="636" spans="1:35" s="98" customFormat="1" x14ac:dyDescent="0.25">
      <c r="A636" s="120"/>
      <c r="B636" s="100"/>
      <c r="C636" s="101" t="s">
        <v>288</v>
      </c>
      <c r="D636" s="11"/>
      <c r="E636" s="11"/>
      <c r="F636" s="6"/>
      <c r="G636" s="106"/>
      <c r="H636" s="103"/>
      <c r="I636" s="106"/>
      <c r="J636" s="97"/>
      <c r="K636" s="97"/>
      <c r="L636" s="97"/>
      <c r="M636" s="97"/>
      <c r="N636" s="97"/>
      <c r="O636" s="97"/>
      <c r="P636" s="97"/>
      <c r="Q636" s="97"/>
      <c r="R636" s="97"/>
      <c r="S636" s="97"/>
      <c r="T636" s="97"/>
      <c r="U636" s="97"/>
      <c r="V636" s="97"/>
      <c r="W636" s="97"/>
      <c r="X636" s="97"/>
      <c r="Y636" s="97"/>
      <c r="Z636" s="97"/>
      <c r="AA636" s="97"/>
      <c r="AB636" s="97"/>
      <c r="AC636" s="97"/>
      <c r="AD636" s="97"/>
      <c r="AE636" s="97"/>
      <c r="AF636" s="97"/>
      <c r="AG636" s="97"/>
      <c r="AH636" s="97"/>
      <c r="AI636" s="97"/>
    </row>
    <row r="637" spans="1:35" s="98" customFormat="1" x14ac:dyDescent="0.25">
      <c r="A637" s="120"/>
      <c r="B637" s="184">
        <v>1</v>
      </c>
      <c r="C637" s="165" t="s">
        <v>459</v>
      </c>
      <c r="D637" s="165">
        <v>1</v>
      </c>
      <c r="E637" s="172" t="s">
        <v>134</v>
      </c>
      <c r="F637" s="1"/>
      <c r="G637" s="104"/>
      <c r="H637" s="103">
        <f t="shared" si="17"/>
        <v>0</v>
      </c>
      <c r="I637" s="105"/>
      <c r="J637" s="97"/>
      <c r="K637" s="97"/>
      <c r="L637" s="97"/>
      <c r="M637" s="97"/>
      <c r="N637" s="97"/>
      <c r="O637" s="97"/>
      <c r="P637" s="97"/>
      <c r="Q637" s="97"/>
      <c r="R637" s="97"/>
      <c r="S637" s="97"/>
      <c r="T637" s="97"/>
      <c r="U637" s="97"/>
      <c r="V637" s="97"/>
      <c r="W637" s="97"/>
      <c r="X637" s="97"/>
      <c r="Y637" s="97"/>
      <c r="Z637" s="97"/>
      <c r="AA637" s="97"/>
      <c r="AB637" s="97"/>
      <c r="AC637" s="97"/>
      <c r="AD637" s="97"/>
      <c r="AE637" s="97"/>
      <c r="AF637" s="97"/>
      <c r="AG637" s="97"/>
      <c r="AH637" s="97"/>
      <c r="AI637" s="97"/>
    </row>
    <row r="638" spans="1:35" s="98" customFormat="1" x14ac:dyDescent="0.25">
      <c r="A638" s="120"/>
      <c r="B638" s="184">
        <v>2</v>
      </c>
      <c r="C638" s="165" t="s">
        <v>460</v>
      </c>
      <c r="D638" s="165">
        <v>1</v>
      </c>
      <c r="E638" s="172" t="s">
        <v>134</v>
      </c>
      <c r="F638" s="1"/>
      <c r="G638" s="104"/>
      <c r="H638" s="103">
        <f t="shared" si="17"/>
        <v>0</v>
      </c>
      <c r="I638" s="105"/>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row>
    <row r="639" spans="1:35" s="98" customFormat="1" x14ac:dyDescent="0.25">
      <c r="A639" s="120"/>
      <c r="B639" s="184">
        <v>3</v>
      </c>
      <c r="C639" s="165" t="s">
        <v>905</v>
      </c>
      <c r="D639" s="165">
        <v>2</v>
      </c>
      <c r="E639" s="165" t="s">
        <v>42</v>
      </c>
      <c r="F639" s="1"/>
      <c r="G639" s="104"/>
      <c r="H639" s="103">
        <f t="shared" si="17"/>
        <v>0</v>
      </c>
      <c r="I639" s="105"/>
      <c r="J639" s="97"/>
      <c r="K639" s="97"/>
      <c r="L639" s="97"/>
      <c r="M639" s="97"/>
      <c r="N639" s="97"/>
      <c r="O639" s="97"/>
      <c r="P639" s="97"/>
      <c r="Q639" s="97"/>
      <c r="R639" s="97"/>
      <c r="S639" s="97"/>
      <c r="T639" s="97"/>
      <c r="U639" s="97"/>
      <c r="V639" s="97"/>
      <c r="W639" s="97"/>
      <c r="X639" s="97"/>
      <c r="Y639" s="97"/>
      <c r="Z639" s="97"/>
      <c r="AA639" s="97"/>
      <c r="AB639" s="97"/>
      <c r="AC639" s="97"/>
      <c r="AD639" s="97"/>
      <c r="AE639" s="97"/>
      <c r="AF639" s="97"/>
      <c r="AG639" s="97"/>
      <c r="AH639" s="97"/>
      <c r="AI639" s="97"/>
    </row>
    <row r="640" spans="1:35" s="98" customFormat="1" x14ac:dyDescent="0.25">
      <c r="A640" s="120"/>
      <c r="B640" s="184">
        <v>4</v>
      </c>
      <c r="C640" s="165" t="s">
        <v>906</v>
      </c>
      <c r="D640" s="165">
        <v>2</v>
      </c>
      <c r="E640" s="165" t="s">
        <v>134</v>
      </c>
      <c r="F640" s="1"/>
      <c r="G640" s="104"/>
      <c r="H640" s="103">
        <f t="shared" si="17"/>
        <v>0</v>
      </c>
      <c r="I640" s="105"/>
      <c r="J640" s="97"/>
      <c r="K640" s="97"/>
      <c r="L640" s="97"/>
      <c r="M640" s="97"/>
      <c r="N640" s="97"/>
      <c r="O640" s="97"/>
      <c r="P640" s="97"/>
      <c r="Q640" s="97"/>
      <c r="R640" s="97"/>
      <c r="S640" s="97"/>
      <c r="T640" s="97"/>
      <c r="U640" s="97"/>
      <c r="V640" s="97"/>
      <c r="W640" s="97"/>
      <c r="X640" s="97"/>
      <c r="Y640" s="97"/>
      <c r="Z640" s="97"/>
      <c r="AA640" s="97"/>
      <c r="AB640" s="97"/>
      <c r="AC640" s="97"/>
      <c r="AD640" s="97"/>
      <c r="AE640" s="97"/>
      <c r="AF640" s="97"/>
      <c r="AG640" s="97"/>
      <c r="AH640" s="97"/>
      <c r="AI640" s="97"/>
    </row>
    <row r="641" spans="1:35" s="98" customFormat="1" x14ac:dyDescent="0.25">
      <c r="A641" s="120"/>
      <c r="B641" s="184">
        <v>5</v>
      </c>
      <c r="C641" s="165" t="s">
        <v>461</v>
      </c>
      <c r="D641" s="165">
        <v>1</v>
      </c>
      <c r="E641" s="165" t="s">
        <v>42</v>
      </c>
      <c r="F641" s="1"/>
      <c r="G641" s="104"/>
      <c r="H641" s="103">
        <f t="shared" si="17"/>
        <v>0</v>
      </c>
      <c r="I641" s="105"/>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row>
    <row r="642" spans="1:35" s="98" customFormat="1" x14ac:dyDescent="0.25">
      <c r="A642" s="120"/>
      <c r="B642" s="184">
        <v>6</v>
      </c>
      <c r="C642" s="165" t="s">
        <v>907</v>
      </c>
      <c r="D642" s="165">
        <v>1</v>
      </c>
      <c r="E642" s="165" t="s">
        <v>42</v>
      </c>
      <c r="F642" s="1"/>
      <c r="G642" s="104"/>
      <c r="H642" s="103">
        <f t="shared" si="17"/>
        <v>0</v>
      </c>
      <c r="I642" s="105"/>
      <c r="J642" s="97"/>
      <c r="K642" s="97"/>
      <c r="L642" s="97"/>
      <c r="M642" s="97"/>
      <c r="N642" s="97"/>
      <c r="O642" s="97"/>
      <c r="P642" s="97"/>
      <c r="Q642" s="97"/>
      <c r="R642" s="97"/>
      <c r="S642" s="97"/>
      <c r="T642" s="97"/>
      <c r="U642" s="97"/>
      <c r="V642" s="97"/>
      <c r="W642" s="97"/>
      <c r="X642" s="97"/>
      <c r="Y642" s="97"/>
      <c r="Z642" s="97"/>
      <c r="AA642" s="97"/>
      <c r="AB642" s="97"/>
      <c r="AC642" s="97"/>
      <c r="AD642" s="97"/>
      <c r="AE642" s="97"/>
      <c r="AF642" s="97"/>
      <c r="AG642" s="97"/>
      <c r="AH642" s="97"/>
      <c r="AI642" s="97"/>
    </row>
    <row r="643" spans="1:35" s="98" customFormat="1" x14ac:dyDescent="0.25">
      <c r="A643" s="120"/>
      <c r="B643" s="184">
        <v>7</v>
      </c>
      <c r="C643" s="165" t="s">
        <v>908</v>
      </c>
      <c r="D643" s="165">
        <v>1</v>
      </c>
      <c r="E643" s="165" t="s">
        <v>289</v>
      </c>
      <c r="F643" s="1"/>
      <c r="G643" s="104"/>
      <c r="H643" s="103">
        <f t="shared" si="17"/>
        <v>0</v>
      </c>
      <c r="I643" s="105"/>
      <c r="J643" s="97"/>
      <c r="K643" s="97"/>
      <c r="L643" s="97"/>
      <c r="M643" s="97"/>
      <c r="N643" s="97"/>
      <c r="O643" s="97"/>
      <c r="P643" s="97"/>
      <c r="Q643" s="97"/>
      <c r="R643" s="97"/>
      <c r="S643" s="97"/>
      <c r="T643" s="97"/>
      <c r="U643" s="97"/>
      <c r="V643" s="97"/>
      <c r="W643" s="97"/>
      <c r="X643" s="97"/>
      <c r="Y643" s="97"/>
      <c r="Z643" s="97"/>
      <c r="AA643" s="97"/>
      <c r="AB643" s="97"/>
      <c r="AC643" s="97"/>
      <c r="AD643" s="97"/>
      <c r="AE643" s="97"/>
      <c r="AF643" s="97"/>
      <c r="AG643" s="97"/>
      <c r="AH643" s="97"/>
      <c r="AI643" s="97"/>
    </row>
    <row r="644" spans="1:35" s="98" customFormat="1" x14ac:dyDescent="0.25">
      <c r="A644" s="120"/>
      <c r="B644" s="184">
        <v>8</v>
      </c>
      <c r="C644" s="165" t="s">
        <v>909</v>
      </c>
      <c r="D644" s="165">
        <v>1</v>
      </c>
      <c r="E644" s="165" t="s">
        <v>290</v>
      </c>
      <c r="F644" s="1"/>
      <c r="G644" s="104"/>
      <c r="H644" s="103">
        <f t="shared" si="17"/>
        <v>0</v>
      </c>
      <c r="I644" s="105"/>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row>
    <row r="645" spans="1:35" s="98" customFormat="1" x14ac:dyDescent="0.25">
      <c r="A645" s="120"/>
      <c r="B645" s="184">
        <v>9</v>
      </c>
      <c r="C645" s="165" t="s">
        <v>910</v>
      </c>
      <c r="D645" s="165">
        <v>1</v>
      </c>
      <c r="E645" s="165" t="s">
        <v>289</v>
      </c>
      <c r="F645" s="1"/>
      <c r="G645" s="104"/>
      <c r="H645" s="103">
        <f t="shared" si="17"/>
        <v>0</v>
      </c>
      <c r="I645" s="105"/>
      <c r="J645" s="97"/>
      <c r="K645" s="97"/>
      <c r="L645" s="97"/>
      <c r="M645" s="97"/>
      <c r="N645" s="97"/>
      <c r="O645" s="97"/>
      <c r="P645" s="97"/>
      <c r="Q645" s="97"/>
      <c r="R645" s="97"/>
      <c r="S645" s="97"/>
      <c r="T645" s="97"/>
      <c r="U645" s="97"/>
      <c r="V645" s="97"/>
      <c r="W645" s="97"/>
      <c r="X645" s="97"/>
      <c r="Y645" s="97"/>
      <c r="Z645" s="97"/>
      <c r="AA645" s="97"/>
      <c r="AB645" s="97"/>
      <c r="AC645" s="97"/>
      <c r="AD645" s="97"/>
      <c r="AE645" s="97"/>
      <c r="AF645" s="97"/>
      <c r="AG645" s="97"/>
      <c r="AH645" s="97"/>
      <c r="AI645" s="97"/>
    </row>
    <row r="646" spans="1:35" s="98" customFormat="1" ht="30" x14ac:dyDescent="0.25">
      <c r="A646" s="120"/>
      <c r="B646" s="184">
        <v>10</v>
      </c>
      <c r="C646" s="165" t="s">
        <v>911</v>
      </c>
      <c r="D646" s="165">
        <v>1</v>
      </c>
      <c r="E646" s="165" t="s">
        <v>134</v>
      </c>
      <c r="F646" s="1"/>
      <c r="G646" s="104"/>
      <c r="H646" s="103">
        <f t="shared" si="17"/>
        <v>0</v>
      </c>
      <c r="I646" s="105"/>
      <c r="J646" s="97"/>
      <c r="K646" s="97"/>
      <c r="L646" s="97"/>
      <c r="M646" s="97"/>
      <c r="N646" s="97"/>
      <c r="O646" s="97"/>
      <c r="P646" s="97"/>
      <c r="Q646" s="97"/>
      <c r="R646" s="97"/>
      <c r="S646" s="97"/>
      <c r="T646" s="97"/>
      <c r="U646" s="97"/>
      <c r="V646" s="97"/>
      <c r="W646" s="97"/>
      <c r="X646" s="97"/>
      <c r="Y646" s="97"/>
      <c r="Z646" s="97"/>
      <c r="AA646" s="97"/>
      <c r="AB646" s="97"/>
      <c r="AC646" s="97"/>
      <c r="AD646" s="97"/>
      <c r="AE646" s="97"/>
      <c r="AF646" s="97"/>
      <c r="AG646" s="97"/>
      <c r="AH646" s="97"/>
      <c r="AI646" s="97"/>
    </row>
    <row r="647" spans="1:35" s="98" customFormat="1" x14ac:dyDescent="0.25">
      <c r="A647" s="120"/>
      <c r="B647" s="184">
        <v>11</v>
      </c>
      <c r="C647" s="165" t="s">
        <v>912</v>
      </c>
      <c r="D647" s="165">
        <v>1</v>
      </c>
      <c r="E647" s="165" t="s">
        <v>290</v>
      </c>
      <c r="F647" s="1"/>
      <c r="G647" s="104"/>
      <c r="H647" s="103">
        <f t="shared" si="17"/>
        <v>0</v>
      </c>
      <c r="I647" s="105"/>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row>
    <row r="648" spans="1:35" s="98" customFormat="1" x14ac:dyDescent="0.25">
      <c r="A648" s="120"/>
      <c r="B648" s="184">
        <v>12</v>
      </c>
      <c r="C648" s="165" t="s">
        <v>913</v>
      </c>
      <c r="D648" s="165">
        <v>1</v>
      </c>
      <c r="E648" s="165" t="s">
        <v>289</v>
      </c>
      <c r="F648" s="1"/>
      <c r="G648" s="104"/>
      <c r="H648" s="103">
        <f t="shared" si="17"/>
        <v>0</v>
      </c>
      <c r="I648" s="105"/>
      <c r="J648" s="97"/>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row>
    <row r="649" spans="1:35" s="98" customFormat="1" x14ac:dyDescent="0.25">
      <c r="A649" s="120"/>
      <c r="B649" s="184">
        <v>13</v>
      </c>
      <c r="C649" s="165" t="s">
        <v>914</v>
      </c>
      <c r="D649" s="165">
        <v>1</v>
      </c>
      <c r="E649" s="165" t="s">
        <v>289</v>
      </c>
      <c r="F649" s="1"/>
      <c r="G649" s="104"/>
      <c r="H649" s="103">
        <f t="shared" si="17"/>
        <v>0</v>
      </c>
      <c r="I649" s="105"/>
      <c r="J649" s="97"/>
      <c r="K649" s="97"/>
      <c r="L649" s="97"/>
      <c r="M649" s="97"/>
      <c r="N649" s="97"/>
      <c r="O649" s="97"/>
      <c r="P649" s="97"/>
      <c r="Q649" s="97"/>
      <c r="R649" s="97"/>
      <c r="S649" s="97"/>
      <c r="T649" s="97"/>
      <c r="U649" s="97"/>
      <c r="V649" s="97"/>
      <c r="W649" s="97"/>
      <c r="X649" s="97"/>
      <c r="Y649" s="97"/>
      <c r="Z649" s="97"/>
      <c r="AA649" s="97"/>
      <c r="AB649" s="97"/>
      <c r="AC649" s="97"/>
      <c r="AD649" s="97"/>
      <c r="AE649" s="97"/>
      <c r="AF649" s="97"/>
      <c r="AG649" s="97"/>
      <c r="AH649" s="97"/>
      <c r="AI649" s="97"/>
    </row>
    <row r="650" spans="1:35" s="98" customFormat="1" x14ac:dyDescent="0.25">
      <c r="A650" s="120"/>
      <c r="B650" s="184">
        <v>14</v>
      </c>
      <c r="C650" s="165" t="s">
        <v>915</v>
      </c>
      <c r="D650" s="165">
        <v>1</v>
      </c>
      <c r="E650" s="165" t="s">
        <v>166</v>
      </c>
      <c r="F650" s="1"/>
      <c r="G650" s="104"/>
      <c r="H650" s="103">
        <f t="shared" si="17"/>
        <v>0</v>
      </c>
      <c r="I650" s="105"/>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row>
    <row r="651" spans="1:35" s="98" customFormat="1" x14ac:dyDescent="0.25">
      <c r="A651" s="120"/>
      <c r="B651" s="184">
        <v>15</v>
      </c>
      <c r="C651" s="165" t="s">
        <v>916</v>
      </c>
      <c r="D651" s="165">
        <v>1</v>
      </c>
      <c r="E651" s="165" t="s">
        <v>166</v>
      </c>
      <c r="F651" s="1"/>
      <c r="G651" s="104"/>
      <c r="H651" s="103">
        <f t="shared" si="17"/>
        <v>0</v>
      </c>
      <c r="I651" s="105"/>
      <c r="J651" s="97"/>
      <c r="K651" s="97"/>
      <c r="L651" s="97"/>
      <c r="M651" s="97"/>
      <c r="N651" s="97"/>
      <c r="O651" s="97"/>
      <c r="P651" s="97"/>
      <c r="Q651" s="97"/>
      <c r="R651" s="97"/>
      <c r="S651" s="97"/>
      <c r="T651" s="97"/>
      <c r="U651" s="97"/>
      <c r="V651" s="97"/>
      <c r="W651" s="97"/>
      <c r="X651" s="97"/>
      <c r="Y651" s="97"/>
      <c r="Z651" s="97"/>
      <c r="AA651" s="97"/>
      <c r="AB651" s="97"/>
      <c r="AC651" s="97"/>
      <c r="AD651" s="97"/>
      <c r="AE651" s="97"/>
      <c r="AF651" s="97"/>
      <c r="AG651" s="97"/>
      <c r="AH651" s="97"/>
      <c r="AI651" s="97"/>
    </row>
    <row r="652" spans="1:35" s="98" customFormat="1" x14ac:dyDescent="0.25">
      <c r="A652" s="120"/>
      <c r="B652" s="184">
        <v>16</v>
      </c>
      <c r="C652" s="165" t="s">
        <v>917</v>
      </c>
      <c r="D652" s="165">
        <v>4</v>
      </c>
      <c r="E652" s="165" t="s">
        <v>160</v>
      </c>
      <c r="F652" s="1"/>
      <c r="G652" s="104"/>
      <c r="H652" s="103">
        <f t="shared" si="17"/>
        <v>0</v>
      </c>
      <c r="I652" s="105"/>
      <c r="J652" s="97"/>
      <c r="K652" s="97"/>
      <c r="L652" s="97"/>
      <c r="M652" s="97"/>
      <c r="N652" s="97"/>
      <c r="O652" s="97"/>
      <c r="P652" s="97"/>
      <c r="Q652" s="97"/>
      <c r="R652" s="97"/>
      <c r="S652" s="97"/>
      <c r="T652" s="97"/>
      <c r="U652" s="97"/>
      <c r="V652" s="97"/>
      <c r="W652" s="97"/>
      <c r="X652" s="97"/>
      <c r="Y652" s="97"/>
      <c r="Z652" s="97"/>
      <c r="AA652" s="97"/>
      <c r="AB652" s="97"/>
      <c r="AC652" s="97"/>
      <c r="AD652" s="97"/>
      <c r="AE652" s="97"/>
      <c r="AF652" s="97"/>
      <c r="AG652" s="97"/>
      <c r="AH652" s="97"/>
      <c r="AI652" s="97"/>
    </row>
    <row r="653" spans="1:35" s="98" customFormat="1" x14ac:dyDescent="0.25">
      <c r="A653" s="120"/>
      <c r="B653" s="184">
        <v>17</v>
      </c>
      <c r="C653" s="165" t="s">
        <v>765</v>
      </c>
      <c r="D653" s="165">
        <v>1</v>
      </c>
      <c r="E653" s="165" t="s">
        <v>291</v>
      </c>
      <c r="F653" s="1"/>
      <c r="G653" s="104"/>
      <c r="H653" s="103">
        <f t="shared" si="17"/>
        <v>0</v>
      </c>
      <c r="I653" s="105"/>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row>
    <row r="654" spans="1:35" s="98" customFormat="1" x14ac:dyDescent="0.25">
      <c r="A654" s="120"/>
      <c r="B654" s="184">
        <v>18</v>
      </c>
      <c r="C654" s="165" t="s">
        <v>918</v>
      </c>
      <c r="D654" s="165">
        <v>1</v>
      </c>
      <c r="E654" s="165" t="s">
        <v>290</v>
      </c>
      <c r="F654" s="1"/>
      <c r="G654" s="104"/>
      <c r="H654" s="103">
        <f t="shared" si="17"/>
        <v>0</v>
      </c>
      <c r="I654" s="105"/>
      <c r="J654" s="97"/>
      <c r="K654" s="97"/>
      <c r="L654" s="97"/>
      <c r="M654" s="97"/>
      <c r="N654" s="97"/>
      <c r="O654" s="97"/>
      <c r="P654" s="97"/>
      <c r="Q654" s="97"/>
      <c r="R654" s="97"/>
      <c r="S654" s="97"/>
      <c r="T654" s="97"/>
      <c r="U654" s="97"/>
      <c r="V654" s="97"/>
      <c r="W654" s="97"/>
      <c r="X654" s="97"/>
      <c r="Y654" s="97"/>
      <c r="Z654" s="97"/>
      <c r="AA654" s="97"/>
      <c r="AB654" s="97"/>
      <c r="AC654" s="97"/>
      <c r="AD654" s="97"/>
      <c r="AE654" s="97"/>
      <c r="AF654" s="97"/>
      <c r="AG654" s="97"/>
      <c r="AH654" s="97"/>
      <c r="AI654" s="97"/>
    </row>
    <row r="655" spans="1:35" s="98" customFormat="1" x14ac:dyDescent="0.25">
      <c r="A655" s="120"/>
      <c r="B655" s="184">
        <v>19</v>
      </c>
      <c r="C655" s="165" t="s">
        <v>800</v>
      </c>
      <c r="D655" s="172">
        <v>1</v>
      </c>
      <c r="E655" s="207" t="s">
        <v>292</v>
      </c>
      <c r="F655" s="1"/>
      <c r="G655" s="104"/>
      <c r="H655" s="103">
        <f t="shared" si="17"/>
        <v>0</v>
      </c>
      <c r="I655" s="105"/>
      <c r="J655" s="97"/>
      <c r="K655" s="97"/>
      <c r="L655" s="97"/>
      <c r="M655" s="97"/>
      <c r="N655" s="97"/>
      <c r="O655" s="97"/>
      <c r="P655" s="97"/>
      <c r="Q655" s="97"/>
      <c r="R655" s="97"/>
      <c r="S655" s="97"/>
      <c r="T655" s="97"/>
      <c r="U655" s="97"/>
      <c r="V655" s="97"/>
      <c r="W655" s="97"/>
      <c r="X655" s="97"/>
      <c r="Y655" s="97"/>
      <c r="Z655" s="97"/>
      <c r="AA655" s="97"/>
      <c r="AB655" s="97"/>
      <c r="AC655" s="97"/>
      <c r="AD655" s="97"/>
      <c r="AE655" s="97"/>
      <c r="AF655" s="97"/>
      <c r="AG655" s="97"/>
      <c r="AH655" s="97"/>
      <c r="AI655" s="97"/>
    </row>
    <row r="656" spans="1:35" s="98" customFormat="1" x14ac:dyDescent="0.25">
      <c r="A656" s="120"/>
      <c r="B656" s="184">
        <v>20</v>
      </c>
      <c r="C656" s="165" t="s">
        <v>919</v>
      </c>
      <c r="D656" s="172">
        <v>1</v>
      </c>
      <c r="E656" s="207" t="s">
        <v>293</v>
      </c>
      <c r="F656" s="1"/>
      <c r="G656" s="104"/>
      <c r="H656" s="103">
        <f t="shared" si="17"/>
        <v>0</v>
      </c>
      <c r="I656" s="105"/>
      <c r="J656" s="97"/>
      <c r="K656" s="97"/>
      <c r="L656" s="97"/>
      <c r="M656" s="97"/>
      <c r="N656" s="97"/>
      <c r="O656" s="97"/>
      <c r="P656" s="97"/>
      <c r="Q656" s="97"/>
      <c r="R656" s="97"/>
      <c r="S656" s="97"/>
      <c r="T656" s="97"/>
      <c r="U656" s="97"/>
      <c r="V656" s="97"/>
      <c r="W656" s="97"/>
      <c r="X656" s="97"/>
      <c r="Y656" s="97"/>
      <c r="Z656" s="97"/>
      <c r="AA656" s="97"/>
      <c r="AB656" s="97"/>
      <c r="AC656" s="97"/>
      <c r="AD656" s="97"/>
      <c r="AE656" s="97"/>
      <c r="AF656" s="97"/>
      <c r="AG656" s="97"/>
      <c r="AH656" s="97"/>
      <c r="AI656" s="97"/>
    </row>
    <row r="657" spans="1:35" s="98" customFormat="1" x14ac:dyDescent="0.25">
      <c r="A657" s="120"/>
      <c r="B657" s="184">
        <v>21</v>
      </c>
      <c r="C657" s="165" t="s">
        <v>920</v>
      </c>
      <c r="D657" s="165">
        <v>1</v>
      </c>
      <c r="E657" s="165" t="s">
        <v>134</v>
      </c>
      <c r="F657" s="1"/>
      <c r="G657" s="104"/>
      <c r="H657" s="103">
        <f t="shared" si="17"/>
        <v>0</v>
      </c>
      <c r="I657" s="105"/>
      <c r="J657" s="97"/>
      <c r="K657" s="97"/>
      <c r="L657" s="97"/>
      <c r="M657" s="97"/>
      <c r="N657" s="97"/>
      <c r="O657" s="97"/>
      <c r="P657" s="97"/>
      <c r="Q657" s="97"/>
      <c r="R657" s="97"/>
      <c r="S657" s="97"/>
      <c r="T657" s="97"/>
      <c r="U657" s="97"/>
      <c r="V657" s="97"/>
      <c r="W657" s="97"/>
      <c r="X657" s="97"/>
      <c r="Y657" s="97"/>
      <c r="Z657" s="97"/>
      <c r="AA657" s="97"/>
      <c r="AB657" s="97"/>
      <c r="AC657" s="97"/>
      <c r="AD657" s="97"/>
      <c r="AE657" s="97"/>
      <c r="AF657" s="97"/>
      <c r="AG657" s="97"/>
      <c r="AH657" s="97"/>
      <c r="AI657" s="97"/>
    </row>
    <row r="658" spans="1:35" s="98" customFormat="1" x14ac:dyDescent="0.25">
      <c r="A658" s="120"/>
      <c r="B658" s="100"/>
      <c r="C658" s="11"/>
      <c r="D658" s="11"/>
      <c r="E658" s="11"/>
      <c r="F658" s="6"/>
      <c r="G658" s="106"/>
      <c r="H658" s="106"/>
      <c r="I658" s="106"/>
      <c r="J658" s="97"/>
      <c r="K658" s="97"/>
      <c r="L658" s="97"/>
      <c r="M658" s="97"/>
      <c r="N658" s="97"/>
      <c r="O658" s="97"/>
      <c r="P658" s="97"/>
      <c r="Q658" s="97"/>
      <c r="R658" s="97"/>
      <c r="S658" s="97"/>
      <c r="T658" s="97"/>
      <c r="U658" s="97"/>
      <c r="V658" s="97"/>
      <c r="W658" s="97"/>
      <c r="X658" s="97"/>
      <c r="Y658" s="97"/>
      <c r="Z658" s="97"/>
      <c r="AA658" s="97"/>
      <c r="AB658" s="97"/>
      <c r="AC658" s="97"/>
      <c r="AD658" s="97"/>
      <c r="AE658" s="97"/>
      <c r="AF658" s="97"/>
      <c r="AG658" s="97"/>
      <c r="AH658" s="97"/>
      <c r="AI658" s="97"/>
    </row>
    <row r="659" spans="1:35" s="98" customFormat="1" x14ac:dyDescent="0.25">
      <c r="A659" s="120"/>
      <c r="B659" s="100"/>
      <c r="C659" s="101" t="s">
        <v>294</v>
      </c>
      <c r="D659" s="11"/>
      <c r="E659" s="11"/>
      <c r="F659" s="6"/>
      <c r="G659" s="106"/>
      <c r="H659" s="106"/>
      <c r="I659" s="106"/>
      <c r="J659" s="97"/>
      <c r="K659" s="97"/>
      <c r="L659" s="97"/>
      <c r="M659" s="97"/>
      <c r="N659" s="97"/>
      <c r="O659" s="97"/>
      <c r="P659" s="97"/>
      <c r="Q659" s="97"/>
      <c r="R659" s="97"/>
      <c r="S659" s="97"/>
      <c r="T659" s="97"/>
      <c r="U659" s="97"/>
      <c r="V659" s="97"/>
      <c r="W659" s="97"/>
      <c r="X659" s="97"/>
      <c r="Y659" s="97"/>
      <c r="Z659" s="97"/>
      <c r="AA659" s="97"/>
      <c r="AB659" s="97"/>
      <c r="AC659" s="97"/>
      <c r="AD659" s="97"/>
      <c r="AE659" s="97"/>
      <c r="AF659" s="97"/>
      <c r="AG659" s="97"/>
      <c r="AH659" s="97"/>
      <c r="AI659" s="97"/>
    </row>
    <row r="660" spans="1:35" s="98" customFormat="1" x14ac:dyDescent="0.25">
      <c r="A660" s="120"/>
      <c r="B660" s="100"/>
      <c r="C660" s="101" t="s">
        <v>295</v>
      </c>
      <c r="D660" s="11"/>
      <c r="E660" s="11"/>
      <c r="F660" s="6"/>
      <c r="G660" s="106"/>
      <c r="H660" s="106"/>
      <c r="I660" s="106"/>
      <c r="J660" s="97"/>
      <c r="K660" s="97"/>
      <c r="L660" s="97"/>
      <c r="M660" s="97"/>
      <c r="N660" s="97"/>
      <c r="O660" s="97"/>
      <c r="P660" s="97"/>
      <c r="Q660" s="97"/>
      <c r="R660" s="97"/>
      <c r="S660" s="97"/>
      <c r="T660" s="97"/>
      <c r="U660" s="97"/>
      <c r="V660" s="97"/>
      <c r="W660" s="97"/>
      <c r="X660" s="97"/>
      <c r="Y660" s="97"/>
      <c r="Z660" s="97"/>
      <c r="AA660" s="97"/>
      <c r="AB660" s="97"/>
      <c r="AC660" s="97"/>
      <c r="AD660" s="97"/>
      <c r="AE660" s="97"/>
      <c r="AF660" s="97"/>
      <c r="AG660" s="97"/>
      <c r="AH660" s="97"/>
      <c r="AI660" s="97"/>
    </row>
    <row r="661" spans="1:35" s="98" customFormat="1" x14ac:dyDescent="0.25">
      <c r="A661" s="120"/>
      <c r="B661" s="168">
        <v>1</v>
      </c>
      <c r="C661" s="165" t="s">
        <v>921</v>
      </c>
      <c r="D661" s="11"/>
      <c r="E661" s="165"/>
      <c r="F661" s="203"/>
      <c r="G661" s="106"/>
      <c r="H661" s="106"/>
      <c r="I661" s="106"/>
      <c r="J661" s="97"/>
      <c r="K661" s="97"/>
      <c r="L661" s="97"/>
      <c r="M661" s="97"/>
      <c r="N661" s="97"/>
      <c r="O661" s="97"/>
      <c r="P661" s="97"/>
      <c r="Q661" s="97"/>
      <c r="R661" s="97"/>
      <c r="S661" s="97"/>
      <c r="T661" s="97"/>
      <c r="U661" s="97"/>
      <c r="V661" s="97"/>
      <c r="W661" s="97"/>
      <c r="X661" s="97"/>
      <c r="Y661" s="97"/>
      <c r="Z661" s="97"/>
      <c r="AA661" s="97"/>
      <c r="AB661" s="97"/>
      <c r="AC661" s="97"/>
      <c r="AD661" s="97"/>
      <c r="AE661" s="97"/>
      <c r="AF661" s="97"/>
      <c r="AG661" s="97"/>
      <c r="AH661" s="97"/>
      <c r="AI661" s="97"/>
    </row>
    <row r="662" spans="1:35" s="98" customFormat="1" x14ac:dyDescent="0.25">
      <c r="A662" s="120"/>
      <c r="B662" s="158" t="s">
        <v>922</v>
      </c>
      <c r="C662" s="165" t="s">
        <v>923</v>
      </c>
      <c r="D662" s="110"/>
      <c r="E662" s="165"/>
      <c r="F662" s="10"/>
      <c r="G662" s="106"/>
      <c r="H662" s="106"/>
      <c r="I662" s="106"/>
      <c r="J662" s="97"/>
      <c r="K662" s="97"/>
      <c r="L662" s="97"/>
      <c r="M662" s="97"/>
      <c r="N662" s="97"/>
      <c r="O662" s="97"/>
      <c r="P662" s="97"/>
      <c r="Q662" s="97"/>
      <c r="R662" s="97"/>
      <c r="S662" s="97"/>
      <c r="T662" s="97"/>
      <c r="U662" s="97"/>
      <c r="V662" s="97"/>
      <c r="W662" s="97"/>
      <c r="X662" s="97"/>
      <c r="Y662" s="97"/>
      <c r="Z662" s="97"/>
      <c r="AA662" s="97"/>
      <c r="AB662" s="97"/>
      <c r="AC662" s="97"/>
      <c r="AD662" s="97"/>
      <c r="AE662" s="97"/>
      <c r="AF662" s="97"/>
      <c r="AG662" s="97"/>
      <c r="AH662" s="97"/>
      <c r="AI662" s="97"/>
    </row>
    <row r="663" spans="1:35" s="98" customFormat="1" x14ac:dyDescent="0.25">
      <c r="A663" s="120"/>
      <c r="B663" s="112"/>
      <c r="C663" s="165" t="s">
        <v>924</v>
      </c>
      <c r="D663" s="165">
        <v>1</v>
      </c>
      <c r="E663" s="165" t="s">
        <v>296</v>
      </c>
      <c r="F663" s="203"/>
      <c r="G663" s="104"/>
      <c r="H663" s="103">
        <f>G663*D663</f>
        <v>0</v>
      </c>
      <c r="I663" s="105"/>
      <c r="J663" s="97"/>
      <c r="K663" s="97"/>
      <c r="L663" s="97"/>
      <c r="M663" s="97"/>
      <c r="N663" s="97"/>
      <c r="O663" s="97"/>
      <c r="P663" s="97"/>
      <c r="Q663" s="97"/>
      <c r="R663" s="97"/>
      <c r="S663" s="97"/>
      <c r="T663" s="97"/>
      <c r="U663" s="97"/>
      <c r="V663" s="97"/>
      <c r="W663" s="97"/>
      <c r="X663" s="97"/>
      <c r="Y663" s="97"/>
      <c r="Z663" s="97"/>
      <c r="AA663" s="97"/>
      <c r="AB663" s="97"/>
      <c r="AC663" s="97"/>
      <c r="AD663" s="97"/>
      <c r="AE663" s="97"/>
      <c r="AF663" s="97"/>
      <c r="AG663" s="97"/>
      <c r="AH663" s="97"/>
      <c r="AI663" s="97"/>
    </row>
    <row r="664" spans="1:35" s="98" customFormat="1" x14ac:dyDescent="0.25">
      <c r="A664" s="120"/>
      <c r="B664" s="158" t="s">
        <v>925</v>
      </c>
      <c r="C664" s="165" t="s">
        <v>926</v>
      </c>
      <c r="D664" s="110"/>
      <c r="E664" s="165"/>
      <c r="F664" s="10"/>
      <c r="G664" s="106"/>
      <c r="H664" s="103"/>
      <c r="I664" s="106"/>
      <c r="J664" s="97"/>
      <c r="K664" s="97"/>
      <c r="L664" s="97"/>
      <c r="M664" s="97"/>
      <c r="N664" s="97"/>
      <c r="O664" s="97"/>
      <c r="P664" s="97"/>
      <c r="Q664" s="97"/>
      <c r="R664" s="97"/>
      <c r="S664" s="97"/>
      <c r="T664" s="97"/>
      <c r="U664" s="97"/>
      <c r="V664" s="97"/>
      <c r="W664" s="97"/>
      <c r="X664" s="97"/>
      <c r="Y664" s="97"/>
      <c r="Z664" s="97"/>
      <c r="AA664" s="97"/>
      <c r="AB664" s="97"/>
      <c r="AC664" s="97"/>
      <c r="AD664" s="97"/>
      <c r="AE664" s="97"/>
      <c r="AF664" s="97"/>
      <c r="AG664" s="97"/>
      <c r="AH664" s="97"/>
      <c r="AI664" s="97"/>
    </row>
    <row r="665" spans="1:35" s="98" customFormat="1" ht="30" x14ac:dyDescent="0.25">
      <c r="A665" s="120"/>
      <c r="B665" s="112"/>
      <c r="C665" s="165" t="s">
        <v>462</v>
      </c>
      <c r="D665" s="165">
        <v>1</v>
      </c>
      <c r="E665" s="165" t="s">
        <v>297</v>
      </c>
      <c r="F665" s="203"/>
      <c r="G665" s="104"/>
      <c r="H665" s="103">
        <f t="shared" ref="H665:H728" si="18">G665*D665</f>
        <v>0</v>
      </c>
      <c r="I665" s="105"/>
      <c r="J665" s="97"/>
      <c r="K665" s="97"/>
      <c r="L665" s="97"/>
      <c r="M665" s="97"/>
      <c r="N665" s="97"/>
      <c r="O665" s="97"/>
      <c r="P665" s="97"/>
      <c r="Q665" s="97"/>
      <c r="R665" s="97"/>
      <c r="S665" s="97"/>
      <c r="T665" s="97"/>
      <c r="U665" s="97"/>
      <c r="V665" s="97"/>
      <c r="W665" s="97"/>
      <c r="X665" s="97"/>
      <c r="Y665" s="97"/>
      <c r="Z665" s="97"/>
      <c r="AA665" s="97"/>
      <c r="AB665" s="97"/>
      <c r="AC665" s="97"/>
      <c r="AD665" s="97"/>
      <c r="AE665" s="97"/>
      <c r="AF665" s="97"/>
      <c r="AG665" s="97"/>
      <c r="AH665" s="97"/>
      <c r="AI665" s="97"/>
    </row>
    <row r="666" spans="1:35" s="98" customFormat="1" x14ac:dyDescent="0.25">
      <c r="A666" s="120"/>
      <c r="B666" s="168">
        <v>2</v>
      </c>
      <c r="C666" s="165" t="s">
        <v>927</v>
      </c>
      <c r="D666" s="110"/>
      <c r="E666" s="165"/>
      <c r="F666" s="10"/>
      <c r="G666" s="107"/>
      <c r="H666" s="103"/>
      <c r="I666" s="107"/>
      <c r="J666" s="97"/>
      <c r="K666" s="97"/>
      <c r="L666" s="97"/>
      <c r="M666" s="97"/>
      <c r="N666" s="97"/>
      <c r="O666" s="97"/>
      <c r="P666" s="97"/>
      <c r="Q666" s="97"/>
      <c r="R666" s="97"/>
      <c r="S666" s="97"/>
      <c r="T666" s="97"/>
      <c r="U666" s="97"/>
      <c r="V666" s="97"/>
      <c r="W666" s="97"/>
      <c r="X666" s="97"/>
      <c r="Y666" s="97"/>
      <c r="Z666" s="97"/>
      <c r="AA666" s="97"/>
      <c r="AB666" s="97"/>
      <c r="AC666" s="97"/>
      <c r="AD666" s="97"/>
      <c r="AE666" s="97"/>
      <c r="AF666" s="97"/>
      <c r="AG666" s="97"/>
      <c r="AH666" s="97"/>
      <c r="AI666" s="97"/>
    </row>
    <row r="667" spans="1:35" s="98" customFormat="1" x14ac:dyDescent="0.25">
      <c r="A667" s="120"/>
      <c r="B667" s="112"/>
      <c r="C667" s="165" t="s">
        <v>928</v>
      </c>
      <c r="D667" s="165">
        <v>1</v>
      </c>
      <c r="E667" s="165" t="s">
        <v>298</v>
      </c>
      <c r="F667" s="203"/>
      <c r="G667" s="104"/>
      <c r="H667" s="103">
        <f t="shared" si="18"/>
        <v>0</v>
      </c>
      <c r="I667" s="105"/>
      <c r="J667" s="97"/>
      <c r="K667" s="97"/>
      <c r="L667" s="97"/>
      <c r="M667" s="97"/>
      <c r="N667" s="97"/>
      <c r="O667" s="97"/>
      <c r="P667" s="97"/>
      <c r="Q667" s="97"/>
      <c r="R667" s="97"/>
      <c r="S667" s="97"/>
      <c r="T667" s="97"/>
      <c r="U667" s="97"/>
      <c r="V667" s="97"/>
      <c r="W667" s="97"/>
      <c r="X667" s="97"/>
      <c r="Y667" s="97"/>
      <c r="Z667" s="97"/>
      <c r="AA667" s="97"/>
      <c r="AB667" s="97"/>
      <c r="AC667" s="97"/>
      <c r="AD667" s="97"/>
      <c r="AE667" s="97"/>
      <c r="AF667" s="97"/>
      <c r="AG667" s="97"/>
      <c r="AH667" s="97"/>
      <c r="AI667" s="97"/>
    </row>
    <row r="668" spans="1:35" s="98" customFormat="1" x14ac:dyDescent="0.25">
      <c r="A668" s="120"/>
      <c r="B668" s="112"/>
      <c r="C668" s="165" t="s">
        <v>929</v>
      </c>
      <c r="D668" s="165">
        <v>1</v>
      </c>
      <c r="E668" s="165" t="s">
        <v>298</v>
      </c>
      <c r="F668" s="203"/>
      <c r="G668" s="104"/>
      <c r="H668" s="103">
        <f t="shared" si="18"/>
        <v>0</v>
      </c>
      <c r="I668" s="105"/>
      <c r="J668" s="97"/>
      <c r="K668" s="97"/>
      <c r="L668" s="97"/>
      <c r="M668" s="97"/>
      <c r="N668" s="97"/>
      <c r="O668" s="97"/>
      <c r="P668" s="97"/>
      <c r="Q668" s="97"/>
      <c r="R668" s="97"/>
      <c r="S668" s="97"/>
      <c r="T668" s="97"/>
      <c r="U668" s="97"/>
      <c r="V668" s="97"/>
      <c r="W668" s="97"/>
      <c r="X668" s="97"/>
      <c r="Y668" s="97"/>
      <c r="Z668" s="97"/>
      <c r="AA668" s="97"/>
      <c r="AB668" s="97"/>
      <c r="AC668" s="97"/>
      <c r="AD668" s="97"/>
      <c r="AE668" s="97"/>
      <c r="AF668" s="97"/>
      <c r="AG668" s="97"/>
      <c r="AH668" s="97"/>
      <c r="AI668" s="97"/>
    </row>
    <row r="669" spans="1:35" s="98" customFormat="1" x14ac:dyDescent="0.25">
      <c r="A669" s="120"/>
      <c r="B669" s="112"/>
      <c r="C669" s="165" t="s">
        <v>930</v>
      </c>
      <c r="D669" s="165">
        <v>1</v>
      </c>
      <c r="E669" s="165" t="s">
        <v>298</v>
      </c>
      <c r="F669" s="203"/>
      <c r="G669" s="104"/>
      <c r="H669" s="103">
        <f t="shared" si="18"/>
        <v>0</v>
      </c>
      <c r="I669" s="105"/>
      <c r="J669" s="97"/>
      <c r="K669" s="97"/>
      <c r="L669" s="97"/>
      <c r="M669" s="97"/>
      <c r="N669" s="97"/>
      <c r="O669" s="97"/>
      <c r="P669" s="97"/>
      <c r="Q669" s="97"/>
      <c r="R669" s="97"/>
      <c r="S669" s="97"/>
      <c r="T669" s="97"/>
      <c r="U669" s="97"/>
      <c r="V669" s="97"/>
      <c r="W669" s="97"/>
      <c r="X669" s="97"/>
      <c r="Y669" s="97"/>
      <c r="Z669" s="97"/>
      <c r="AA669" s="97"/>
      <c r="AB669" s="97"/>
      <c r="AC669" s="97"/>
      <c r="AD669" s="97"/>
      <c r="AE669" s="97"/>
      <c r="AF669" s="97"/>
      <c r="AG669" s="97"/>
      <c r="AH669" s="97"/>
      <c r="AI669" s="97"/>
    </row>
    <row r="670" spans="1:35" s="98" customFormat="1" x14ac:dyDescent="0.25">
      <c r="A670" s="120"/>
      <c r="B670" s="112"/>
      <c r="C670" s="165" t="s">
        <v>931</v>
      </c>
      <c r="D670" s="165">
        <v>1</v>
      </c>
      <c r="E670" s="165" t="s">
        <v>299</v>
      </c>
      <c r="F670" s="203"/>
      <c r="G670" s="104"/>
      <c r="H670" s="103">
        <f t="shared" si="18"/>
        <v>0</v>
      </c>
      <c r="I670" s="105"/>
      <c r="J670" s="97"/>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row>
    <row r="671" spans="1:35" s="98" customFormat="1" ht="30" x14ac:dyDescent="0.25">
      <c r="A671" s="120"/>
      <c r="B671" s="171">
        <v>3</v>
      </c>
      <c r="C671" s="165" t="s">
        <v>932</v>
      </c>
      <c r="D671" s="165">
        <v>1</v>
      </c>
      <c r="E671" s="165" t="s">
        <v>300</v>
      </c>
      <c r="F671" s="203"/>
      <c r="G671" s="104"/>
      <c r="H671" s="103">
        <f t="shared" si="18"/>
        <v>0</v>
      </c>
      <c r="I671" s="105"/>
      <c r="J671" s="97"/>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row>
    <row r="672" spans="1:35" s="98" customFormat="1" ht="60" x14ac:dyDescent="0.25">
      <c r="A672" s="120"/>
      <c r="B672" s="171">
        <v>4</v>
      </c>
      <c r="C672" s="165" t="s">
        <v>933</v>
      </c>
      <c r="D672" s="165">
        <v>1</v>
      </c>
      <c r="E672" s="165" t="s">
        <v>300</v>
      </c>
      <c r="F672" s="203"/>
      <c r="G672" s="104"/>
      <c r="H672" s="103">
        <f t="shared" si="18"/>
        <v>0</v>
      </c>
      <c r="I672" s="105"/>
      <c r="J672" s="97"/>
      <c r="K672" s="97"/>
      <c r="L672" s="97"/>
      <c r="M672" s="97"/>
      <c r="N672" s="97"/>
      <c r="O672" s="97"/>
      <c r="P672" s="97"/>
      <c r="Q672" s="97"/>
      <c r="R672" s="97"/>
      <c r="S672" s="97"/>
      <c r="T672" s="97"/>
      <c r="U672" s="97"/>
      <c r="V672" s="97"/>
      <c r="W672" s="97"/>
      <c r="X672" s="97"/>
      <c r="Y672" s="97"/>
      <c r="Z672" s="97"/>
      <c r="AA672" s="97"/>
      <c r="AB672" s="97"/>
      <c r="AC672" s="97"/>
      <c r="AD672" s="97"/>
      <c r="AE672" s="97"/>
      <c r="AF672" s="97"/>
      <c r="AG672" s="97"/>
      <c r="AH672" s="97"/>
      <c r="AI672" s="97"/>
    </row>
    <row r="673" spans="1:35" s="98" customFormat="1" ht="30" x14ac:dyDescent="0.25">
      <c r="A673" s="120"/>
      <c r="B673" s="171">
        <v>5</v>
      </c>
      <c r="C673" s="165" t="s">
        <v>934</v>
      </c>
      <c r="D673" s="165">
        <v>1</v>
      </c>
      <c r="E673" s="165" t="s">
        <v>301</v>
      </c>
      <c r="F673" s="203"/>
      <c r="G673" s="104"/>
      <c r="H673" s="103">
        <f t="shared" si="18"/>
        <v>0</v>
      </c>
      <c r="I673" s="105"/>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row>
    <row r="674" spans="1:35" s="98" customFormat="1" ht="30" x14ac:dyDescent="0.25">
      <c r="A674" s="120"/>
      <c r="B674" s="171">
        <v>6</v>
      </c>
      <c r="C674" s="165" t="s">
        <v>815</v>
      </c>
      <c r="D674" s="165">
        <v>1</v>
      </c>
      <c r="E674" s="165" t="s">
        <v>302</v>
      </c>
      <c r="F674" s="203"/>
      <c r="G674" s="104"/>
      <c r="H674" s="103">
        <f t="shared" si="18"/>
        <v>0</v>
      </c>
      <c r="I674" s="105"/>
      <c r="J674" s="97"/>
      <c r="K674" s="97"/>
      <c r="L674" s="97"/>
      <c r="M674" s="97"/>
      <c r="N674" s="97"/>
      <c r="O674" s="97"/>
      <c r="P674" s="97"/>
      <c r="Q674" s="97"/>
      <c r="R674" s="97"/>
      <c r="S674" s="97"/>
      <c r="T674" s="97"/>
      <c r="U674" s="97"/>
      <c r="V674" s="97"/>
      <c r="W674" s="97"/>
      <c r="X674" s="97"/>
      <c r="Y674" s="97"/>
      <c r="Z674" s="97"/>
      <c r="AA674" s="97"/>
      <c r="AB674" s="97"/>
      <c r="AC674" s="97"/>
      <c r="AD674" s="97"/>
      <c r="AE674" s="97"/>
      <c r="AF674" s="97"/>
      <c r="AG674" s="97"/>
      <c r="AH674" s="97"/>
      <c r="AI674" s="97"/>
    </row>
    <row r="675" spans="1:35" s="98" customFormat="1" ht="30" x14ac:dyDescent="0.25">
      <c r="A675" s="120"/>
      <c r="B675" s="171">
        <v>7</v>
      </c>
      <c r="C675" s="165" t="s">
        <v>463</v>
      </c>
      <c r="D675" s="165">
        <v>1</v>
      </c>
      <c r="E675" s="165" t="s">
        <v>302</v>
      </c>
      <c r="F675" s="203"/>
      <c r="G675" s="104"/>
      <c r="H675" s="103">
        <f t="shared" si="18"/>
        <v>0</v>
      </c>
      <c r="I675" s="105"/>
      <c r="J675" s="97"/>
      <c r="K675" s="97"/>
      <c r="L675" s="97"/>
      <c r="M675" s="97"/>
      <c r="N675" s="97"/>
      <c r="O675" s="97"/>
      <c r="P675" s="97"/>
      <c r="Q675" s="97"/>
      <c r="R675" s="97"/>
      <c r="S675" s="97"/>
      <c r="T675" s="97"/>
      <c r="U675" s="97"/>
      <c r="V675" s="97"/>
      <c r="W675" s="97"/>
      <c r="X675" s="97"/>
      <c r="Y675" s="97"/>
      <c r="Z675" s="97"/>
      <c r="AA675" s="97"/>
      <c r="AB675" s="97"/>
      <c r="AC675" s="97"/>
      <c r="AD675" s="97"/>
      <c r="AE675" s="97"/>
      <c r="AF675" s="97"/>
      <c r="AG675" s="97"/>
      <c r="AH675" s="97"/>
      <c r="AI675" s="97"/>
    </row>
    <row r="676" spans="1:35" s="98" customFormat="1" x14ac:dyDescent="0.25">
      <c r="A676" s="120"/>
      <c r="B676" s="171">
        <v>8</v>
      </c>
      <c r="C676" s="165" t="s">
        <v>765</v>
      </c>
      <c r="D676" s="165">
        <v>1</v>
      </c>
      <c r="E676" s="165" t="s">
        <v>303</v>
      </c>
      <c r="F676" s="203"/>
      <c r="G676" s="104"/>
      <c r="H676" s="103">
        <f t="shared" si="18"/>
        <v>0</v>
      </c>
      <c r="I676" s="105"/>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row>
    <row r="677" spans="1:35" s="98" customFormat="1" x14ac:dyDescent="0.25">
      <c r="A677" s="120"/>
      <c r="B677" s="171">
        <v>9</v>
      </c>
      <c r="C677" s="165" t="s">
        <v>935</v>
      </c>
      <c r="D677" s="165">
        <v>1</v>
      </c>
      <c r="E677" s="165" t="s">
        <v>304</v>
      </c>
      <c r="F677" s="203"/>
      <c r="G677" s="104"/>
      <c r="H677" s="103">
        <f t="shared" si="18"/>
        <v>0</v>
      </c>
      <c r="I677" s="105"/>
      <c r="J677" s="97"/>
      <c r="K677" s="97"/>
      <c r="L677" s="97"/>
      <c r="M677" s="97"/>
      <c r="N677" s="97"/>
      <c r="O677" s="97"/>
      <c r="P677" s="97"/>
      <c r="Q677" s="97"/>
      <c r="R677" s="97"/>
      <c r="S677" s="97"/>
      <c r="T677" s="97"/>
      <c r="U677" s="97"/>
      <c r="V677" s="97"/>
      <c r="W677" s="97"/>
      <c r="X677" s="97"/>
      <c r="Y677" s="97"/>
      <c r="Z677" s="97"/>
      <c r="AA677" s="97"/>
      <c r="AB677" s="97"/>
      <c r="AC677" s="97"/>
      <c r="AD677" s="97"/>
      <c r="AE677" s="97"/>
      <c r="AF677" s="97"/>
      <c r="AG677" s="97"/>
      <c r="AH677" s="97"/>
      <c r="AI677" s="97"/>
    </row>
    <row r="678" spans="1:35" s="98" customFormat="1" ht="30" x14ac:dyDescent="0.25">
      <c r="A678" s="120"/>
      <c r="B678" s="210">
        <v>10</v>
      </c>
      <c r="C678" s="165" t="s">
        <v>936</v>
      </c>
      <c r="D678" s="165">
        <v>1</v>
      </c>
      <c r="E678" s="165" t="s">
        <v>305</v>
      </c>
      <c r="F678" s="203"/>
      <c r="G678" s="104"/>
      <c r="H678" s="103">
        <f t="shared" si="18"/>
        <v>0</v>
      </c>
      <c r="I678" s="105"/>
      <c r="J678" s="97"/>
      <c r="K678" s="97"/>
      <c r="L678" s="97"/>
      <c r="M678" s="97"/>
      <c r="N678" s="97"/>
      <c r="O678" s="97"/>
      <c r="P678" s="97"/>
      <c r="Q678" s="97"/>
      <c r="R678" s="97"/>
      <c r="S678" s="97"/>
      <c r="T678" s="97"/>
      <c r="U678" s="97"/>
      <c r="V678" s="97"/>
      <c r="W678" s="97"/>
      <c r="X678" s="97"/>
      <c r="Y678" s="97"/>
      <c r="Z678" s="97"/>
      <c r="AA678" s="97"/>
      <c r="AB678" s="97"/>
      <c r="AC678" s="97"/>
      <c r="AD678" s="97"/>
      <c r="AE678" s="97"/>
      <c r="AF678" s="97"/>
      <c r="AG678" s="97"/>
      <c r="AH678" s="97"/>
      <c r="AI678" s="97"/>
    </row>
    <row r="679" spans="1:35" s="98" customFormat="1" x14ac:dyDescent="0.25">
      <c r="A679" s="120"/>
      <c r="B679" s="100"/>
      <c r="C679" s="11"/>
      <c r="D679" s="11"/>
      <c r="E679" s="11"/>
      <c r="F679" s="6"/>
      <c r="G679" s="155"/>
      <c r="H679" s="103">
        <f t="shared" si="18"/>
        <v>0</v>
      </c>
      <c r="I679" s="155"/>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row>
    <row r="680" spans="1:35" s="98" customFormat="1" x14ac:dyDescent="0.25">
      <c r="A680" s="120"/>
      <c r="B680" s="100"/>
      <c r="C680" s="211" t="s">
        <v>1024</v>
      </c>
      <c r="D680" s="156"/>
      <c r="E680" s="156"/>
      <c r="F680" s="10"/>
      <c r="G680" s="155"/>
      <c r="H680" s="103">
        <f t="shared" si="18"/>
        <v>0</v>
      </c>
      <c r="I680" s="155"/>
      <c r="J680" s="97"/>
      <c r="K680" s="97"/>
      <c r="L680" s="97"/>
      <c r="M680" s="97"/>
      <c r="N680" s="97"/>
      <c r="O680" s="97"/>
      <c r="P680" s="97"/>
      <c r="Q680" s="97"/>
      <c r="R680" s="97"/>
      <c r="S680" s="97"/>
      <c r="T680" s="97"/>
      <c r="U680" s="97"/>
      <c r="V680" s="97"/>
      <c r="W680" s="97"/>
      <c r="X680" s="97"/>
      <c r="Y680" s="97"/>
      <c r="Z680" s="97"/>
      <c r="AA680" s="97"/>
      <c r="AB680" s="97"/>
      <c r="AC680" s="97"/>
      <c r="AD680" s="97"/>
      <c r="AE680" s="97"/>
      <c r="AF680" s="97"/>
      <c r="AG680" s="97"/>
      <c r="AH680" s="97"/>
      <c r="AI680" s="97"/>
    </row>
    <row r="681" spans="1:35" s="98" customFormat="1" x14ac:dyDescent="0.25">
      <c r="A681" s="120"/>
      <c r="B681" s="157">
        <v>1</v>
      </c>
      <c r="C681" s="167" t="s">
        <v>306</v>
      </c>
      <c r="D681" s="165"/>
      <c r="E681" s="110"/>
      <c r="F681" s="10"/>
      <c r="G681" s="155"/>
      <c r="H681" s="103">
        <f t="shared" si="18"/>
        <v>0</v>
      </c>
      <c r="I681" s="155"/>
      <c r="J681" s="97"/>
      <c r="K681" s="97"/>
      <c r="L681" s="97"/>
      <c r="M681" s="97"/>
      <c r="N681" s="97"/>
      <c r="O681" s="97"/>
      <c r="P681" s="97"/>
      <c r="Q681" s="97"/>
      <c r="R681" s="97"/>
      <c r="S681" s="97"/>
      <c r="T681" s="97"/>
      <c r="U681" s="97"/>
      <c r="V681" s="97"/>
      <c r="W681" s="97"/>
      <c r="X681" s="97"/>
      <c r="Y681" s="97"/>
      <c r="Z681" s="97"/>
      <c r="AA681" s="97"/>
      <c r="AB681" s="97"/>
      <c r="AC681" s="97"/>
      <c r="AD681" s="97"/>
      <c r="AE681" s="97"/>
      <c r="AF681" s="97"/>
      <c r="AG681" s="97"/>
      <c r="AH681" s="97"/>
      <c r="AI681" s="97"/>
    </row>
    <row r="682" spans="1:35" s="98" customFormat="1" ht="30" x14ac:dyDescent="0.25">
      <c r="A682" s="120"/>
      <c r="B682" s="158" t="s">
        <v>75</v>
      </c>
      <c r="C682" s="165" t="s">
        <v>937</v>
      </c>
      <c r="D682" s="165">
        <v>1</v>
      </c>
      <c r="E682" s="165" t="s">
        <v>307</v>
      </c>
      <c r="F682" s="203"/>
      <c r="G682" s="104"/>
      <c r="H682" s="103">
        <f t="shared" si="18"/>
        <v>0</v>
      </c>
      <c r="I682" s="105"/>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row>
    <row r="683" spans="1:35" s="98" customFormat="1" x14ac:dyDescent="0.25">
      <c r="A683" s="120"/>
      <c r="B683" s="158" t="s">
        <v>938</v>
      </c>
      <c r="C683" s="165" t="s">
        <v>939</v>
      </c>
      <c r="D683" s="165">
        <v>1</v>
      </c>
      <c r="E683" s="165" t="s">
        <v>308</v>
      </c>
      <c r="F683" s="203"/>
      <c r="G683" s="104"/>
      <c r="H683" s="103">
        <f t="shared" si="18"/>
        <v>0</v>
      </c>
      <c r="I683" s="105"/>
      <c r="J683" s="97"/>
      <c r="K683" s="97"/>
      <c r="L683" s="97"/>
      <c r="M683" s="97"/>
      <c r="N683" s="97"/>
      <c r="O683" s="97"/>
      <c r="P683" s="97"/>
      <c r="Q683" s="97"/>
      <c r="R683" s="97"/>
      <c r="S683" s="97"/>
      <c r="T683" s="97"/>
      <c r="U683" s="97"/>
      <c r="V683" s="97"/>
      <c r="W683" s="97"/>
      <c r="X683" s="97"/>
      <c r="Y683" s="97"/>
      <c r="Z683" s="97"/>
      <c r="AA683" s="97"/>
      <c r="AB683" s="97"/>
      <c r="AC683" s="97"/>
      <c r="AD683" s="97"/>
      <c r="AE683" s="97"/>
      <c r="AF683" s="97"/>
      <c r="AG683" s="97"/>
      <c r="AH683" s="97"/>
      <c r="AI683" s="97"/>
    </row>
    <row r="684" spans="1:35" s="98" customFormat="1" ht="30" x14ac:dyDescent="0.25">
      <c r="A684" s="120"/>
      <c r="B684" s="158" t="s">
        <v>940</v>
      </c>
      <c r="C684" s="188" t="s">
        <v>941</v>
      </c>
      <c r="D684" s="165">
        <v>1</v>
      </c>
      <c r="E684" s="165" t="s">
        <v>309</v>
      </c>
      <c r="F684" s="203"/>
      <c r="G684" s="104"/>
      <c r="H684" s="103">
        <f t="shared" si="18"/>
        <v>0</v>
      </c>
      <c r="I684" s="105"/>
      <c r="J684" s="97"/>
      <c r="K684" s="97"/>
      <c r="L684" s="97"/>
      <c r="M684" s="97"/>
      <c r="N684" s="97"/>
      <c r="O684" s="97"/>
      <c r="P684" s="97"/>
      <c r="Q684" s="97"/>
      <c r="R684" s="97"/>
      <c r="S684" s="97"/>
      <c r="T684" s="97"/>
      <c r="U684" s="97"/>
      <c r="V684" s="97"/>
      <c r="W684" s="97"/>
      <c r="X684" s="97"/>
      <c r="Y684" s="97"/>
      <c r="Z684" s="97"/>
      <c r="AA684" s="97"/>
      <c r="AB684" s="97"/>
      <c r="AC684" s="97"/>
      <c r="AD684" s="97"/>
      <c r="AE684" s="97"/>
      <c r="AF684" s="97"/>
      <c r="AG684" s="97"/>
      <c r="AH684" s="97"/>
      <c r="AI684" s="97"/>
    </row>
    <row r="685" spans="1:35" s="98" customFormat="1" x14ac:dyDescent="0.25">
      <c r="A685" s="120"/>
      <c r="B685" s="158" t="s">
        <v>942</v>
      </c>
      <c r="C685" s="188" t="s">
        <v>943</v>
      </c>
      <c r="D685" s="188">
        <v>1</v>
      </c>
      <c r="E685" s="188" t="s">
        <v>310</v>
      </c>
      <c r="F685" s="203"/>
      <c r="G685" s="104"/>
      <c r="H685" s="103">
        <f t="shared" si="18"/>
        <v>0</v>
      </c>
      <c r="I685" s="105"/>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row>
    <row r="686" spans="1:35" s="98" customFormat="1" x14ac:dyDescent="0.25">
      <c r="A686" s="120"/>
      <c r="B686" s="158" t="s">
        <v>944</v>
      </c>
      <c r="C686" s="188" t="s">
        <v>945</v>
      </c>
      <c r="D686" s="188">
        <v>1</v>
      </c>
      <c r="E686" s="188" t="s">
        <v>310</v>
      </c>
      <c r="F686" s="203"/>
      <c r="G686" s="104"/>
      <c r="H686" s="103">
        <f t="shared" si="18"/>
        <v>0</v>
      </c>
      <c r="I686" s="105"/>
      <c r="J686" s="97"/>
      <c r="K686" s="97"/>
      <c r="L686" s="97"/>
      <c r="M686" s="97"/>
      <c r="N686" s="97"/>
      <c r="O686" s="97"/>
      <c r="P686" s="97"/>
      <c r="Q686" s="97"/>
      <c r="R686" s="97"/>
      <c r="S686" s="97"/>
      <c r="T686" s="97"/>
      <c r="U686" s="97"/>
      <c r="V686" s="97"/>
      <c r="W686" s="97"/>
      <c r="X686" s="97"/>
      <c r="Y686" s="97"/>
      <c r="Z686" s="97"/>
      <c r="AA686" s="97"/>
      <c r="AB686" s="97"/>
      <c r="AC686" s="97"/>
      <c r="AD686" s="97"/>
      <c r="AE686" s="97"/>
      <c r="AF686" s="97"/>
      <c r="AG686" s="97"/>
      <c r="AH686" s="97"/>
      <c r="AI686" s="97"/>
    </row>
    <row r="687" spans="1:35" s="98" customFormat="1" x14ac:dyDescent="0.25">
      <c r="A687" s="120"/>
      <c r="B687" s="158" t="s">
        <v>946</v>
      </c>
      <c r="C687" s="188" t="s">
        <v>947</v>
      </c>
      <c r="D687" s="188">
        <v>1</v>
      </c>
      <c r="E687" s="188" t="s">
        <v>311</v>
      </c>
      <c r="F687" s="203"/>
      <c r="G687" s="104"/>
      <c r="H687" s="103">
        <f t="shared" si="18"/>
        <v>0</v>
      </c>
      <c r="I687" s="105"/>
      <c r="J687" s="97"/>
      <c r="K687" s="97"/>
      <c r="L687" s="97"/>
      <c r="M687" s="97"/>
      <c r="N687" s="97"/>
      <c r="O687" s="97"/>
      <c r="P687" s="97"/>
      <c r="Q687" s="97"/>
      <c r="R687" s="97"/>
      <c r="S687" s="97"/>
      <c r="T687" s="97"/>
      <c r="U687" s="97"/>
      <c r="V687" s="97"/>
      <c r="W687" s="97"/>
      <c r="X687" s="97"/>
      <c r="Y687" s="97"/>
      <c r="Z687" s="97"/>
      <c r="AA687" s="97"/>
      <c r="AB687" s="97"/>
      <c r="AC687" s="97"/>
      <c r="AD687" s="97"/>
      <c r="AE687" s="97"/>
      <c r="AF687" s="97"/>
      <c r="AG687" s="97"/>
      <c r="AH687" s="97"/>
      <c r="AI687" s="97"/>
    </row>
    <row r="688" spans="1:35" s="98" customFormat="1" x14ac:dyDescent="0.25">
      <c r="A688" s="120"/>
      <c r="B688" s="158" t="s">
        <v>948</v>
      </c>
      <c r="C688" s="188" t="s">
        <v>949</v>
      </c>
      <c r="D688" s="188">
        <v>1</v>
      </c>
      <c r="E688" s="188" t="s">
        <v>312</v>
      </c>
      <c r="F688" s="203"/>
      <c r="G688" s="104"/>
      <c r="H688" s="103">
        <f t="shared" si="18"/>
        <v>0</v>
      </c>
      <c r="I688" s="105"/>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row>
    <row r="689" spans="1:35" s="98" customFormat="1" ht="30" x14ac:dyDescent="0.25">
      <c r="A689" s="120"/>
      <c r="B689" s="158" t="s">
        <v>950</v>
      </c>
      <c r="C689" s="165" t="s">
        <v>313</v>
      </c>
      <c r="D689" s="188">
        <v>1</v>
      </c>
      <c r="E689" s="188" t="s">
        <v>314</v>
      </c>
      <c r="F689" s="203"/>
      <c r="G689" s="104"/>
      <c r="H689" s="103">
        <f t="shared" si="18"/>
        <v>0</v>
      </c>
      <c r="I689" s="105"/>
      <c r="J689" s="97"/>
      <c r="K689" s="97"/>
      <c r="L689" s="97"/>
      <c r="M689" s="97"/>
      <c r="N689" s="97"/>
      <c r="O689" s="97"/>
      <c r="P689" s="97"/>
      <c r="Q689" s="97"/>
      <c r="R689" s="97"/>
      <c r="S689" s="97"/>
      <c r="T689" s="97"/>
      <c r="U689" s="97"/>
      <c r="V689" s="97"/>
      <c r="W689" s="97"/>
      <c r="X689" s="97"/>
      <c r="Y689" s="97"/>
      <c r="Z689" s="97"/>
      <c r="AA689" s="97"/>
      <c r="AB689" s="97"/>
      <c r="AC689" s="97"/>
      <c r="AD689" s="97"/>
      <c r="AE689" s="97"/>
      <c r="AF689" s="97"/>
      <c r="AG689" s="97"/>
      <c r="AH689" s="97"/>
      <c r="AI689" s="97"/>
    </row>
    <row r="690" spans="1:35" s="98" customFormat="1" x14ac:dyDescent="0.25">
      <c r="A690" s="120"/>
      <c r="B690" s="158" t="s">
        <v>951</v>
      </c>
      <c r="C690" s="188" t="s">
        <v>952</v>
      </c>
      <c r="D690" s="188">
        <v>1</v>
      </c>
      <c r="E690" s="188" t="s">
        <v>42</v>
      </c>
      <c r="F690" s="203"/>
      <c r="G690" s="104"/>
      <c r="H690" s="103">
        <f t="shared" si="18"/>
        <v>0</v>
      </c>
      <c r="I690" s="105"/>
      <c r="J690" s="97"/>
      <c r="K690" s="97"/>
      <c r="L690" s="97"/>
      <c r="M690" s="97"/>
      <c r="N690" s="97"/>
      <c r="O690" s="97"/>
      <c r="P690" s="97"/>
      <c r="Q690" s="97"/>
      <c r="R690" s="97"/>
      <c r="S690" s="97"/>
      <c r="T690" s="97"/>
      <c r="U690" s="97"/>
      <c r="V690" s="97"/>
      <c r="W690" s="97"/>
      <c r="X690" s="97"/>
      <c r="Y690" s="97"/>
      <c r="Z690" s="97"/>
      <c r="AA690" s="97"/>
      <c r="AB690" s="97"/>
      <c r="AC690" s="97"/>
      <c r="AD690" s="97"/>
      <c r="AE690" s="97"/>
      <c r="AF690" s="97"/>
      <c r="AG690" s="97"/>
      <c r="AH690" s="97"/>
      <c r="AI690" s="97"/>
    </row>
    <row r="691" spans="1:35" s="98" customFormat="1" x14ac:dyDescent="0.25">
      <c r="A691" s="120"/>
      <c r="B691" s="178">
        <v>2</v>
      </c>
      <c r="C691" s="188" t="s">
        <v>1025</v>
      </c>
      <c r="D691" s="165"/>
      <c r="E691" s="167"/>
      <c r="F691" s="203"/>
      <c r="G691" s="106"/>
      <c r="H691" s="103"/>
      <c r="I691" s="106"/>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row>
    <row r="692" spans="1:35" s="98" customFormat="1" ht="30" x14ac:dyDescent="0.25">
      <c r="A692" s="120"/>
      <c r="B692" s="158" t="s">
        <v>397</v>
      </c>
      <c r="C692" s="188" t="s">
        <v>953</v>
      </c>
      <c r="D692" s="165">
        <v>1</v>
      </c>
      <c r="E692" s="165" t="s">
        <v>315</v>
      </c>
      <c r="F692" s="203"/>
      <c r="G692" s="104"/>
      <c r="H692" s="103">
        <f t="shared" si="18"/>
        <v>0</v>
      </c>
      <c r="I692" s="105"/>
      <c r="J692" s="97"/>
      <c r="K692" s="97"/>
      <c r="L692" s="97"/>
      <c r="M692" s="97"/>
      <c r="N692" s="97"/>
      <c r="O692" s="97"/>
      <c r="P692" s="97"/>
      <c r="Q692" s="97"/>
      <c r="R692" s="97"/>
      <c r="S692" s="97"/>
      <c r="T692" s="97"/>
      <c r="U692" s="97"/>
      <c r="V692" s="97"/>
      <c r="W692" s="97"/>
      <c r="X692" s="97"/>
      <c r="Y692" s="97"/>
      <c r="Z692" s="97"/>
      <c r="AA692" s="97"/>
      <c r="AB692" s="97"/>
      <c r="AC692" s="97"/>
      <c r="AD692" s="97"/>
      <c r="AE692" s="97"/>
      <c r="AF692" s="97"/>
      <c r="AG692" s="97"/>
      <c r="AH692" s="97"/>
      <c r="AI692" s="97"/>
    </row>
    <row r="693" spans="1:35" s="98" customFormat="1" ht="30" x14ac:dyDescent="0.25">
      <c r="A693" s="120"/>
      <c r="B693" s="158" t="s">
        <v>399</v>
      </c>
      <c r="C693" s="188" t="s">
        <v>954</v>
      </c>
      <c r="D693" s="165">
        <v>1</v>
      </c>
      <c r="E693" s="165" t="s">
        <v>316</v>
      </c>
      <c r="F693" s="203"/>
      <c r="G693" s="104"/>
      <c r="H693" s="103">
        <f t="shared" si="18"/>
        <v>0</v>
      </c>
      <c r="I693" s="105"/>
      <c r="J693" s="97"/>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row>
    <row r="694" spans="1:35" s="98" customFormat="1" ht="30" x14ac:dyDescent="0.25">
      <c r="A694" s="120"/>
      <c r="B694" s="158" t="s">
        <v>955</v>
      </c>
      <c r="C694" s="188" t="s">
        <v>956</v>
      </c>
      <c r="D694" s="165">
        <v>1</v>
      </c>
      <c r="E694" s="165" t="s">
        <v>316</v>
      </c>
      <c r="F694" s="203"/>
      <c r="G694" s="104"/>
      <c r="H694" s="103">
        <f t="shared" si="18"/>
        <v>0</v>
      </c>
      <c r="I694" s="105"/>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row>
    <row r="695" spans="1:35" s="98" customFormat="1" ht="30" x14ac:dyDescent="0.25">
      <c r="A695" s="120"/>
      <c r="B695" s="158" t="s">
        <v>957</v>
      </c>
      <c r="C695" s="165" t="s">
        <v>958</v>
      </c>
      <c r="D695" s="188">
        <v>1</v>
      </c>
      <c r="E695" s="188" t="s">
        <v>317</v>
      </c>
      <c r="F695" s="203"/>
      <c r="G695" s="104"/>
      <c r="H695" s="103">
        <f t="shared" si="18"/>
        <v>0</v>
      </c>
      <c r="I695" s="105"/>
      <c r="J695" s="97"/>
      <c r="K695" s="97"/>
      <c r="L695" s="97"/>
      <c r="M695" s="97"/>
      <c r="N695" s="97"/>
      <c r="O695" s="97"/>
      <c r="P695" s="97"/>
      <c r="Q695" s="97"/>
      <c r="R695" s="97"/>
      <c r="S695" s="97"/>
      <c r="T695" s="97"/>
      <c r="U695" s="97"/>
      <c r="V695" s="97"/>
      <c r="W695" s="97"/>
      <c r="X695" s="97"/>
      <c r="Y695" s="97"/>
      <c r="Z695" s="97"/>
      <c r="AA695" s="97"/>
      <c r="AB695" s="97"/>
      <c r="AC695" s="97"/>
      <c r="AD695" s="97"/>
      <c r="AE695" s="97"/>
      <c r="AF695" s="97"/>
      <c r="AG695" s="97"/>
      <c r="AH695" s="97"/>
      <c r="AI695" s="97"/>
    </row>
    <row r="696" spans="1:35" s="98" customFormat="1" ht="30" x14ac:dyDescent="0.25">
      <c r="A696" s="120"/>
      <c r="B696" s="158" t="s">
        <v>959</v>
      </c>
      <c r="C696" s="188" t="s">
        <v>960</v>
      </c>
      <c r="D696" s="165">
        <v>1</v>
      </c>
      <c r="E696" s="165" t="s">
        <v>309</v>
      </c>
      <c r="F696" s="203"/>
      <c r="G696" s="104"/>
      <c r="H696" s="103">
        <f t="shared" si="18"/>
        <v>0</v>
      </c>
      <c r="I696" s="105"/>
      <c r="J696" s="97"/>
      <c r="K696" s="97"/>
      <c r="L696" s="97"/>
      <c r="M696" s="97"/>
      <c r="N696" s="97"/>
      <c r="O696" s="97"/>
      <c r="P696" s="97"/>
      <c r="Q696" s="97"/>
      <c r="R696" s="97"/>
      <c r="S696" s="97"/>
      <c r="T696" s="97"/>
      <c r="U696" s="97"/>
      <c r="V696" s="97"/>
      <c r="W696" s="97"/>
      <c r="X696" s="97"/>
      <c r="Y696" s="97"/>
      <c r="Z696" s="97"/>
      <c r="AA696" s="97"/>
      <c r="AB696" s="97"/>
      <c r="AC696" s="97"/>
      <c r="AD696" s="97"/>
      <c r="AE696" s="97"/>
      <c r="AF696" s="97"/>
      <c r="AG696" s="97"/>
      <c r="AH696" s="97"/>
      <c r="AI696" s="97"/>
    </row>
    <row r="697" spans="1:35" s="98" customFormat="1" x14ac:dyDescent="0.25">
      <c r="A697" s="120"/>
      <c r="B697" s="158" t="s">
        <v>961</v>
      </c>
      <c r="C697" s="188" t="s">
        <v>945</v>
      </c>
      <c r="D697" s="188">
        <v>1</v>
      </c>
      <c r="E697" s="188" t="s">
        <v>310</v>
      </c>
      <c r="F697" s="203"/>
      <c r="G697" s="104"/>
      <c r="H697" s="103">
        <f t="shared" si="18"/>
        <v>0</v>
      </c>
      <c r="I697" s="105"/>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row>
    <row r="698" spans="1:35" s="98" customFormat="1" x14ac:dyDescent="0.25">
      <c r="A698" s="120"/>
      <c r="B698" s="158" t="s">
        <v>962</v>
      </c>
      <c r="C698" s="188" t="s">
        <v>963</v>
      </c>
      <c r="D698" s="188">
        <v>1</v>
      </c>
      <c r="E698" s="188" t="s">
        <v>310</v>
      </c>
      <c r="F698" s="203"/>
      <c r="G698" s="104"/>
      <c r="H698" s="103">
        <f t="shared" si="18"/>
        <v>0</v>
      </c>
      <c r="I698" s="105"/>
      <c r="J698" s="97"/>
      <c r="K698" s="97"/>
      <c r="L698" s="97"/>
      <c r="M698" s="97"/>
      <c r="N698" s="97"/>
      <c r="O698" s="97"/>
      <c r="P698" s="97"/>
      <c r="Q698" s="97"/>
      <c r="R698" s="97"/>
      <c r="S698" s="97"/>
      <c r="T698" s="97"/>
      <c r="U698" s="97"/>
      <c r="V698" s="97"/>
      <c r="W698" s="97"/>
      <c r="X698" s="97"/>
      <c r="Y698" s="97"/>
      <c r="Z698" s="97"/>
      <c r="AA698" s="97"/>
      <c r="AB698" s="97"/>
      <c r="AC698" s="97"/>
      <c r="AD698" s="97"/>
      <c r="AE698" s="97"/>
      <c r="AF698" s="97"/>
      <c r="AG698" s="97"/>
      <c r="AH698" s="97"/>
      <c r="AI698" s="97"/>
    </row>
    <row r="699" spans="1:35" s="98" customFormat="1" ht="30" x14ac:dyDescent="0.25">
      <c r="A699" s="120"/>
      <c r="B699" s="158" t="s">
        <v>964</v>
      </c>
      <c r="C699" s="165" t="s">
        <v>464</v>
      </c>
      <c r="D699" s="188">
        <v>1</v>
      </c>
      <c r="E699" s="188" t="s">
        <v>318</v>
      </c>
      <c r="F699" s="203"/>
      <c r="G699" s="104"/>
      <c r="H699" s="103">
        <f t="shared" si="18"/>
        <v>0</v>
      </c>
      <c r="I699" s="105"/>
      <c r="J699" s="97"/>
      <c r="K699" s="97"/>
      <c r="L699" s="97"/>
      <c r="M699" s="97"/>
      <c r="N699" s="97"/>
      <c r="O699" s="97"/>
      <c r="P699" s="97"/>
      <c r="Q699" s="97"/>
      <c r="R699" s="97"/>
      <c r="S699" s="97"/>
      <c r="T699" s="97"/>
      <c r="U699" s="97"/>
      <c r="V699" s="97"/>
      <c r="W699" s="97"/>
      <c r="X699" s="97"/>
      <c r="Y699" s="97"/>
      <c r="Z699" s="97"/>
      <c r="AA699" s="97"/>
      <c r="AB699" s="97"/>
      <c r="AC699" s="97"/>
      <c r="AD699" s="97"/>
      <c r="AE699" s="97"/>
      <c r="AF699" s="97"/>
      <c r="AG699" s="97"/>
      <c r="AH699" s="97"/>
      <c r="AI699" s="97"/>
    </row>
    <row r="700" spans="1:35" s="98" customFormat="1" x14ac:dyDescent="0.25">
      <c r="A700" s="120"/>
      <c r="B700" s="158" t="s">
        <v>75</v>
      </c>
      <c r="C700" s="188" t="s">
        <v>947</v>
      </c>
      <c r="D700" s="188">
        <v>1</v>
      </c>
      <c r="E700" s="188" t="s">
        <v>311</v>
      </c>
      <c r="F700" s="203"/>
      <c r="G700" s="104"/>
      <c r="H700" s="103">
        <f t="shared" si="18"/>
        <v>0</v>
      </c>
      <c r="I700" s="105"/>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row>
    <row r="701" spans="1:35" s="98" customFormat="1" x14ac:dyDescent="0.25">
      <c r="A701" s="120"/>
      <c r="B701" s="158" t="s">
        <v>965</v>
      </c>
      <c r="C701" s="165" t="s">
        <v>465</v>
      </c>
      <c r="D701" s="188">
        <v>1</v>
      </c>
      <c r="E701" s="188" t="s">
        <v>319</v>
      </c>
      <c r="F701" s="203"/>
      <c r="G701" s="104"/>
      <c r="H701" s="103">
        <f t="shared" si="18"/>
        <v>0</v>
      </c>
      <c r="I701" s="105"/>
      <c r="J701" s="97"/>
      <c r="K701" s="97"/>
      <c r="L701" s="97"/>
      <c r="M701" s="97"/>
      <c r="N701" s="97"/>
      <c r="O701" s="97"/>
      <c r="P701" s="97"/>
      <c r="Q701" s="97"/>
      <c r="R701" s="97"/>
      <c r="S701" s="97"/>
      <c r="T701" s="97"/>
      <c r="U701" s="97"/>
      <c r="V701" s="97"/>
      <c r="W701" s="97"/>
      <c r="X701" s="97"/>
      <c r="Y701" s="97"/>
      <c r="Z701" s="97"/>
      <c r="AA701" s="97"/>
      <c r="AB701" s="97"/>
      <c r="AC701" s="97"/>
      <c r="AD701" s="97"/>
      <c r="AE701" s="97"/>
      <c r="AF701" s="97"/>
      <c r="AG701" s="97"/>
      <c r="AH701" s="97"/>
      <c r="AI701" s="97"/>
    </row>
    <row r="702" spans="1:35" s="98" customFormat="1" ht="30" x14ac:dyDescent="0.25">
      <c r="A702" s="120"/>
      <c r="B702" s="158" t="s">
        <v>966</v>
      </c>
      <c r="C702" s="165" t="s">
        <v>1026</v>
      </c>
      <c r="D702" s="188">
        <v>1</v>
      </c>
      <c r="E702" s="188" t="s">
        <v>314</v>
      </c>
      <c r="F702" s="203"/>
      <c r="G702" s="104"/>
      <c r="H702" s="103">
        <f t="shared" si="18"/>
        <v>0</v>
      </c>
      <c r="I702" s="105"/>
      <c r="J702" s="97"/>
      <c r="K702" s="97"/>
      <c r="L702" s="97"/>
      <c r="M702" s="97"/>
      <c r="N702" s="97"/>
      <c r="O702" s="97"/>
      <c r="P702" s="97"/>
      <c r="Q702" s="97"/>
      <c r="R702" s="97"/>
      <c r="S702" s="97"/>
      <c r="T702" s="97"/>
      <c r="U702" s="97"/>
      <c r="V702" s="97"/>
      <c r="W702" s="97"/>
      <c r="X702" s="97"/>
      <c r="Y702" s="97"/>
      <c r="Z702" s="97"/>
      <c r="AA702" s="97"/>
      <c r="AB702" s="97"/>
      <c r="AC702" s="97"/>
      <c r="AD702" s="97"/>
      <c r="AE702" s="97"/>
      <c r="AF702" s="97"/>
      <c r="AG702" s="97"/>
      <c r="AH702" s="97"/>
      <c r="AI702" s="97"/>
    </row>
    <row r="703" spans="1:35" s="98" customFormat="1" x14ac:dyDescent="0.25">
      <c r="A703" s="120"/>
      <c r="B703" s="158" t="s">
        <v>967</v>
      </c>
      <c r="C703" s="188" t="s">
        <v>968</v>
      </c>
      <c r="D703" s="188">
        <v>1</v>
      </c>
      <c r="E703" s="188" t="s">
        <v>320</v>
      </c>
      <c r="F703" s="203"/>
      <c r="G703" s="104"/>
      <c r="H703" s="103">
        <f t="shared" si="18"/>
        <v>0</v>
      </c>
      <c r="I703" s="105"/>
      <c r="J703" s="97"/>
      <c r="K703" s="97"/>
      <c r="L703" s="97"/>
      <c r="M703" s="97"/>
      <c r="N703" s="97"/>
      <c r="O703" s="97"/>
      <c r="P703" s="97"/>
      <c r="Q703" s="97"/>
      <c r="R703" s="97"/>
      <c r="S703" s="97"/>
      <c r="T703" s="97"/>
      <c r="U703" s="97"/>
      <c r="V703" s="97"/>
      <c r="W703" s="97"/>
      <c r="X703" s="97"/>
      <c r="Y703" s="97"/>
      <c r="Z703" s="97"/>
      <c r="AA703" s="97"/>
      <c r="AB703" s="97"/>
      <c r="AC703" s="97"/>
      <c r="AD703" s="97"/>
      <c r="AE703" s="97"/>
      <c r="AF703" s="97"/>
      <c r="AG703" s="97"/>
      <c r="AH703" s="97"/>
      <c r="AI703" s="97"/>
    </row>
    <row r="704" spans="1:35" s="98" customFormat="1" x14ac:dyDescent="0.25">
      <c r="A704" s="120"/>
      <c r="B704" s="158" t="s">
        <v>969</v>
      </c>
      <c r="C704" s="188" t="s">
        <v>970</v>
      </c>
      <c r="D704" s="188">
        <v>1</v>
      </c>
      <c r="E704" s="188" t="s">
        <v>311</v>
      </c>
      <c r="F704" s="203"/>
      <c r="G704" s="104"/>
      <c r="H704" s="103">
        <f t="shared" si="18"/>
        <v>0</v>
      </c>
      <c r="I704" s="105"/>
      <c r="J704" s="97"/>
      <c r="K704" s="97"/>
      <c r="L704" s="97"/>
      <c r="M704" s="97"/>
      <c r="N704" s="97"/>
      <c r="O704" s="97"/>
      <c r="P704" s="97"/>
      <c r="Q704" s="97"/>
      <c r="R704" s="97"/>
      <c r="S704" s="97"/>
      <c r="T704" s="97"/>
      <c r="U704" s="97"/>
      <c r="V704" s="97"/>
      <c r="W704" s="97"/>
      <c r="X704" s="97"/>
      <c r="Y704" s="97"/>
      <c r="Z704" s="97"/>
      <c r="AA704" s="97"/>
      <c r="AB704" s="97"/>
      <c r="AC704" s="97"/>
      <c r="AD704" s="97"/>
      <c r="AE704" s="97"/>
      <c r="AF704" s="97"/>
      <c r="AG704" s="97"/>
      <c r="AH704" s="97"/>
      <c r="AI704" s="97"/>
    </row>
    <row r="705" spans="1:35" s="98" customFormat="1" x14ac:dyDescent="0.25">
      <c r="A705" s="120"/>
      <c r="B705" s="178" t="s">
        <v>971</v>
      </c>
      <c r="C705" s="167" t="s">
        <v>972</v>
      </c>
      <c r="D705" s="167"/>
      <c r="E705" s="167"/>
      <c r="F705" s="203"/>
      <c r="G705" s="106"/>
      <c r="H705" s="103"/>
      <c r="I705" s="106"/>
      <c r="J705" s="97"/>
      <c r="K705" s="97"/>
      <c r="L705" s="97"/>
      <c r="M705" s="97"/>
      <c r="N705" s="97"/>
      <c r="O705" s="97"/>
      <c r="P705" s="97"/>
      <c r="Q705" s="97"/>
      <c r="R705" s="97"/>
      <c r="S705" s="97"/>
      <c r="T705" s="97"/>
      <c r="U705" s="97"/>
      <c r="V705" s="97"/>
      <c r="W705" s="97"/>
      <c r="X705" s="97"/>
      <c r="Y705" s="97"/>
      <c r="Z705" s="97"/>
      <c r="AA705" s="97"/>
      <c r="AB705" s="97"/>
      <c r="AC705" s="97"/>
      <c r="AD705" s="97"/>
      <c r="AE705" s="97"/>
      <c r="AF705" s="97"/>
      <c r="AG705" s="97"/>
      <c r="AH705" s="97"/>
      <c r="AI705" s="97"/>
    </row>
    <row r="706" spans="1:35" s="98" customFormat="1" ht="45" x14ac:dyDescent="0.25">
      <c r="A706" s="120"/>
      <c r="B706" s="158" t="s">
        <v>397</v>
      </c>
      <c r="C706" s="188" t="s">
        <v>973</v>
      </c>
      <c r="D706" s="165">
        <v>1</v>
      </c>
      <c r="E706" s="165" t="s">
        <v>321</v>
      </c>
      <c r="F706" s="203"/>
      <c r="G706" s="104"/>
      <c r="H706" s="103">
        <f t="shared" si="18"/>
        <v>0</v>
      </c>
      <c r="I706" s="105"/>
      <c r="J706" s="97"/>
      <c r="K706" s="97"/>
      <c r="L706" s="97"/>
      <c r="M706" s="97"/>
      <c r="N706" s="97"/>
      <c r="O706" s="97"/>
      <c r="P706" s="97"/>
      <c r="Q706" s="97"/>
      <c r="R706" s="97"/>
      <c r="S706" s="97"/>
      <c r="T706" s="97"/>
      <c r="U706" s="97"/>
      <c r="V706" s="97"/>
      <c r="W706" s="97"/>
      <c r="X706" s="97"/>
      <c r="Y706" s="97"/>
      <c r="Z706" s="97"/>
      <c r="AA706" s="97"/>
      <c r="AB706" s="97"/>
      <c r="AC706" s="97"/>
      <c r="AD706" s="97"/>
      <c r="AE706" s="97"/>
      <c r="AF706" s="97"/>
      <c r="AG706" s="97"/>
      <c r="AH706" s="97"/>
      <c r="AI706" s="97"/>
    </row>
    <row r="707" spans="1:35" s="98" customFormat="1" x14ac:dyDescent="0.25">
      <c r="A707" s="120"/>
      <c r="B707" s="158" t="s">
        <v>399</v>
      </c>
      <c r="C707" s="165" t="s">
        <v>466</v>
      </c>
      <c r="D707" s="188">
        <v>1</v>
      </c>
      <c r="E707" s="188" t="s">
        <v>317</v>
      </c>
      <c r="F707" s="203"/>
      <c r="G707" s="104"/>
      <c r="H707" s="103">
        <f t="shared" si="18"/>
        <v>0</v>
      </c>
      <c r="I707" s="105"/>
      <c r="J707" s="97"/>
      <c r="K707" s="97"/>
      <c r="L707" s="97"/>
      <c r="M707" s="97"/>
      <c r="N707" s="97"/>
      <c r="O707" s="97"/>
      <c r="P707" s="97"/>
      <c r="Q707" s="97"/>
      <c r="R707" s="97"/>
      <c r="S707" s="97"/>
      <c r="T707" s="97"/>
      <c r="U707" s="97"/>
      <c r="V707" s="97"/>
      <c r="W707" s="97"/>
      <c r="X707" s="97"/>
      <c r="Y707" s="97"/>
      <c r="Z707" s="97"/>
      <c r="AA707" s="97"/>
      <c r="AB707" s="97"/>
      <c r="AC707" s="97"/>
      <c r="AD707" s="97"/>
      <c r="AE707" s="97"/>
      <c r="AF707" s="97"/>
      <c r="AG707" s="97"/>
      <c r="AH707" s="97"/>
      <c r="AI707" s="97"/>
    </row>
    <row r="708" spans="1:35" s="98" customFormat="1" ht="30" x14ac:dyDescent="0.25">
      <c r="A708" s="120"/>
      <c r="B708" s="158" t="s">
        <v>955</v>
      </c>
      <c r="C708" s="188" t="s">
        <v>960</v>
      </c>
      <c r="D708" s="165">
        <v>1</v>
      </c>
      <c r="E708" s="165" t="s">
        <v>309</v>
      </c>
      <c r="F708" s="203"/>
      <c r="G708" s="104"/>
      <c r="H708" s="103">
        <f t="shared" si="18"/>
        <v>0</v>
      </c>
      <c r="I708" s="105"/>
      <c r="J708" s="97"/>
      <c r="K708" s="97"/>
      <c r="L708" s="97"/>
      <c r="M708" s="97"/>
      <c r="N708" s="97"/>
      <c r="O708" s="97"/>
      <c r="P708" s="97"/>
      <c r="Q708" s="97"/>
      <c r="R708" s="97"/>
      <c r="S708" s="97"/>
      <c r="T708" s="97"/>
      <c r="U708" s="97"/>
      <c r="V708" s="97"/>
      <c r="W708" s="97"/>
      <c r="X708" s="97"/>
      <c r="Y708" s="97"/>
      <c r="Z708" s="97"/>
      <c r="AA708" s="97"/>
      <c r="AB708" s="97"/>
      <c r="AC708" s="97"/>
      <c r="AD708" s="97"/>
      <c r="AE708" s="97"/>
      <c r="AF708" s="97"/>
      <c r="AG708" s="97"/>
      <c r="AH708" s="97"/>
      <c r="AI708" s="97"/>
    </row>
    <row r="709" spans="1:35" s="98" customFormat="1" x14ac:dyDescent="0.25">
      <c r="A709" s="120"/>
      <c r="B709" s="158" t="s">
        <v>957</v>
      </c>
      <c r="C709" s="188" t="s">
        <v>945</v>
      </c>
      <c r="D709" s="188">
        <v>1</v>
      </c>
      <c r="E709" s="188" t="s">
        <v>310</v>
      </c>
      <c r="F709" s="203"/>
      <c r="G709" s="104"/>
      <c r="H709" s="103">
        <f t="shared" si="18"/>
        <v>0</v>
      </c>
      <c r="I709" s="105"/>
      <c r="J709" s="97"/>
      <c r="K709" s="97"/>
      <c r="L709" s="97"/>
      <c r="M709" s="97"/>
      <c r="N709" s="97"/>
      <c r="O709" s="97"/>
      <c r="P709" s="97"/>
      <c r="Q709" s="97"/>
      <c r="R709" s="97"/>
      <c r="S709" s="97"/>
      <c r="T709" s="97"/>
      <c r="U709" s="97"/>
      <c r="V709" s="97"/>
      <c r="W709" s="97"/>
      <c r="X709" s="97"/>
      <c r="Y709" s="97"/>
      <c r="Z709" s="97"/>
      <c r="AA709" s="97"/>
      <c r="AB709" s="97"/>
      <c r="AC709" s="97"/>
      <c r="AD709" s="97"/>
      <c r="AE709" s="97"/>
      <c r="AF709" s="97"/>
      <c r="AG709" s="97"/>
      <c r="AH709" s="97"/>
      <c r="AI709" s="97"/>
    </row>
    <row r="710" spans="1:35" s="98" customFormat="1" x14ac:dyDescent="0.25">
      <c r="A710" s="120"/>
      <c r="B710" s="158" t="s">
        <v>959</v>
      </c>
      <c r="C710" s="188" t="s">
        <v>974</v>
      </c>
      <c r="D710" s="188">
        <v>1</v>
      </c>
      <c r="E710" s="188" t="s">
        <v>310</v>
      </c>
      <c r="F710" s="203"/>
      <c r="G710" s="104"/>
      <c r="H710" s="103">
        <f t="shared" si="18"/>
        <v>0</v>
      </c>
      <c r="I710" s="105"/>
      <c r="J710" s="97"/>
      <c r="K710" s="97"/>
      <c r="L710" s="97"/>
      <c r="M710" s="97"/>
      <c r="N710" s="97"/>
      <c r="O710" s="97"/>
      <c r="P710" s="97"/>
      <c r="Q710" s="97"/>
      <c r="R710" s="97"/>
      <c r="S710" s="97"/>
      <c r="T710" s="97"/>
      <c r="U710" s="97"/>
      <c r="V710" s="97"/>
      <c r="W710" s="97"/>
      <c r="X710" s="97"/>
      <c r="Y710" s="97"/>
      <c r="Z710" s="97"/>
      <c r="AA710" s="97"/>
      <c r="AB710" s="97"/>
      <c r="AC710" s="97"/>
      <c r="AD710" s="97"/>
      <c r="AE710" s="97"/>
      <c r="AF710" s="97"/>
      <c r="AG710" s="97"/>
      <c r="AH710" s="97"/>
      <c r="AI710" s="97"/>
    </row>
    <row r="711" spans="1:35" s="98" customFormat="1" x14ac:dyDescent="0.25">
      <c r="A711" s="120"/>
      <c r="B711" s="158" t="s">
        <v>961</v>
      </c>
      <c r="C711" s="188" t="s">
        <v>947</v>
      </c>
      <c r="D711" s="188">
        <v>1</v>
      </c>
      <c r="E711" s="188" t="s">
        <v>311</v>
      </c>
      <c r="F711" s="203"/>
      <c r="G711" s="104"/>
      <c r="H711" s="103">
        <f t="shared" si="18"/>
        <v>0</v>
      </c>
      <c r="I711" s="105"/>
      <c r="J711" s="97"/>
      <c r="K711" s="97"/>
      <c r="L711" s="97"/>
      <c r="M711" s="97"/>
      <c r="N711" s="97"/>
      <c r="O711" s="97"/>
      <c r="P711" s="97"/>
      <c r="Q711" s="97"/>
      <c r="R711" s="97"/>
      <c r="S711" s="97"/>
      <c r="T711" s="97"/>
      <c r="U711" s="97"/>
      <c r="V711" s="97"/>
      <c r="W711" s="97"/>
      <c r="X711" s="97"/>
      <c r="Y711" s="97"/>
      <c r="Z711" s="97"/>
      <c r="AA711" s="97"/>
      <c r="AB711" s="97"/>
      <c r="AC711" s="97"/>
      <c r="AD711" s="97"/>
      <c r="AE711" s="97"/>
      <c r="AF711" s="97"/>
      <c r="AG711" s="97"/>
      <c r="AH711" s="97"/>
      <c r="AI711" s="97"/>
    </row>
    <row r="712" spans="1:35" s="98" customFormat="1" x14ac:dyDescent="0.25">
      <c r="A712" s="120"/>
      <c r="B712" s="158" t="s">
        <v>962</v>
      </c>
      <c r="C712" s="188" t="s">
        <v>975</v>
      </c>
      <c r="D712" s="188">
        <v>1</v>
      </c>
      <c r="E712" s="188" t="s">
        <v>312</v>
      </c>
      <c r="F712" s="203"/>
      <c r="G712" s="104"/>
      <c r="H712" s="103">
        <f t="shared" si="18"/>
        <v>0</v>
      </c>
      <c r="I712" s="105"/>
      <c r="J712" s="97"/>
      <c r="K712" s="97"/>
      <c r="L712" s="97"/>
      <c r="M712" s="97"/>
      <c r="N712" s="97"/>
      <c r="O712" s="97"/>
      <c r="P712" s="97"/>
      <c r="Q712" s="97"/>
      <c r="R712" s="97"/>
      <c r="S712" s="97"/>
      <c r="T712" s="97"/>
      <c r="U712" s="97"/>
      <c r="V712" s="97"/>
      <c r="W712" s="97"/>
      <c r="X712" s="97"/>
      <c r="Y712" s="97"/>
      <c r="Z712" s="97"/>
      <c r="AA712" s="97"/>
      <c r="AB712" s="97"/>
      <c r="AC712" s="97"/>
      <c r="AD712" s="97"/>
      <c r="AE712" s="97"/>
      <c r="AF712" s="97"/>
      <c r="AG712" s="97"/>
      <c r="AH712" s="97"/>
      <c r="AI712" s="97"/>
    </row>
    <row r="713" spans="1:35" s="98" customFormat="1" x14ac:dyDescent="0.25">
      <c r="A713" s="120"/>
      <c r="B713" s="158" t="s">
        <v>964</v>
      </c>
      <c r="C713" s="165" t="s">
        <v>976</v>
      </c>
      <c r="D713" s="188">
        <v>1</v>
      </c>
      <c r="E713" s="188" t="s">
        <v>322</v>
      </c>
      <c r="F713" s="203"/>
      <c r="G713" s="104"/>
      <c r="H713" s="103">
        <f t="shared" si="18"/>
        <v>0</v>
      </c>
      <c r="I713" s="105"/>
      <c r="J713" s="97"/>
      <c r="K713" s="97"/>
      <c r="L713" s="97"/>
      <c r="M713" s="97"/>
      <c r="N713" s="97"/>
      <c r="O713" s="97"/>
      <c r="P713" s="97"/>
      <c r="Q713" s="97"/>
      <c r="R713" s="97"/>
      <c r="S713" s="97"/>
      <c r="T713" s="97"/>
      <c r="U713" s="97"/>
      <c r="V713" s="97"/>
      <c r="W713" s="97"/>
      <c r="X713" s="97"/>
      <c r="Y713" s="97"/>
      <c r="Z713" s="97"/>
      <c r="AA713" s="97"/>
      <c r="AB713" s="97"/>
      <c r="AC713" s="97"/>
      <c r="AD713" s="97"/>
      <c r="AE713" s="97"/>
      <c r="AF713" s="97"/>
      <c r="AG713" s="97"/>
      <c r="AH713" s="97"/>
      <c r="AI713" s="97"/>
    </row>
    <row r="714" spans="1:35" s="98" customFormat="1" x14ac:dyDescent="0.25">
      <c r="A714" s="120"/>
      <c r="B714" s="158" t="s">
        <v>967</v>
      </c>
      <c r="C714" s="188" t="s">
        <v>970</v>
      </c>
      <c r="D714" s="188">
        <v>1</v>
      </c>
      <c r="E714" s="188" t="s">
        <v>311</v>
      </c>
      <c r="F714" s="203"/>
      <c r="G714" s="104"/>
      <c r="H714" s="103">
        <f t="shared" si="18"/>
        <v>0</v>
      </c>
      <c r="I714" s="105"/>
      <c r="J714" s="97"/>
      <c r="K714" s="97"/>
      <c r="L714" s="97"/>
      <c r="M714" s="97"/>
      <c r="N714" s="97"/>
      <c r="O714" s="97"/>
      <c r="P714" s="97"/>
      <c r="Q714" s="97"/>
      <c r="R714" s="97"/>
      <c r="S714" s="97"/>
      <c r="T714" s="97"/>
      <c r="U714" s="97"/>
      <c r="V714" s="97"/>
      <c r="W714" s="97"/>
      <c r="X714" s="97"/>
      <c r="Y714" s="97"/>
      <c r="Z714" s="97"/>
      <c r="AA714" s="97"/>
      <c r="AB714" s="97"/>
      <c r="AC714" s="97"/>
      <c r="AD714" s="97"/>
      <c r="AE714" s="97"/>
      <c r="AF714" s="97"/>
      <c r="AG714" s="97"/>
      <c r="AH714" s="97"/>
      <c r="AI714" s="97"/>
    </row>
    <row r="715" spans="1:35" s="98" customFormat="1" x14ac:dyDescent="0.25">
      <c r="A715" s="120"/>
      <c r="B715" s="210">
        <v>3</v>
      </c>
      <c r="C715" s="167" t="s">
        <v>977</v>
      </c>
      <c r="D715" s="110"/>
      <c r="E715" s="167"/>
      <c r="F715" s="203"/>
      <c r="G715" s="106"/>
      <c r="H715" s="103"/>
      <c r="I715" s="106"/>
      <c r="J715" s="97"/>
      <c r="K715" s="97"/>
      <c r="L715" s="97"/>
      <c r="M715" s="97"/>
      <c r="N715" s="97"/>
      <c r="O715" s="97"/>
      <c r="P715" s="97"/>
      <c r="Q715" s="97"/>
      <c r="R715" s="97"/>
      <c r="S715" s="97"/>
      <c r="T715" s="97"/>
      <c r="U715" s="97"/>
      <c r="V715" s="97"/>
      <c r="W715" s="97"/>
      <c r="X715" s="97"/>
      <c r="Y715" s="97"/>
      <c r="Z715" s="97"/>
      <c r="AA715" s="97"/>
      <c r="AB715" s="97"/>
      <c r="AC715" s="97"/>
      <c r="AD715" s="97"/>
      <c r="AE715" s="97"/>
      <c r="AF715" s="97"/>
      <c r="AG715" s="97"/>
      <c r="AH715" s="97"/>
      <c r="AI715" s="97"/>
    </row>
    <row r="716" spans="1:35" s="98" customFormat="1" x14ac:dyDescent="0.25">
      <c r="A716" s="120"/>
      <c r="B716" s="158" t="s">
        <v>978</v>
      </c>
      <c r="C716" s="165" t="s">
        <v>979</v>
      </c>
      <c r="D716" s="110"/>
      <c r="E716" s="165"/>
      <c r="F716" s="203"/>
      <c r="G716" s="106"/>
      <c r="H716" s="103"/>
      <c r="I716" s="106"/>
      <c r="J716" s="97"/>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row>
    <row r="717" spans="1:35" s="98" customFormat="1" ht="30" x14ac:dyDescent="0.25">
      <c r="A717" s="120"/>
      <c r="B717" s="158" t="s">
        <v>75</v>
      </c>
      <c r="C717" s="165" t="s">
        <v>468</v>
      </c>
      <c r="D717" s="165">
        <v>1</v>
      </c>
      <c r="E717" s="165" t="s">
        <v>323</v>
      </c>
      <c r="F717" s="203"/>
      <c r="G717" s="104"/>
      <c r="H717" s="103">
        <f t="shared" si="18"/>
        <v>0</v>
      </c>
      <c r="I717" s="105"/>
      <c r="J717" s="97"/>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row>
    <row r="718" spans="1:35" s="98" customFormat="1" ht="30" x14ac:dyDescent="0.25">
      <c r="A718" s="120"/>
      <c r="B718" s="158" t="s">
        <v>938</v>
      </c>
      <c r="C718" s="165" t="s">
        <v>467</v>
      </c>
      <c r="D718" s="165">
        <v>1</v>
      </c>
      <c r="E718" s="165" t="s">
        <v>152</v>
      </c>
      <c r="F718" s="203"/>
      <c r="G718" s="104"/>
      <c r="H718" s="103">
        <f t="shared" si="18"/>
        <v>0</v>
      </c>
      <c r="I718" s="105"/>
      <c r="J718" s="97"/>
      <c r="K718" s="97"/>
      <c r="L718" s="97"/>
      <c r="M718" s="97"/>
      <c r="N718" s="97"/>
      <c r="O718" s="97"/>
      <c r="P718" s="97"/>
      <c r="Q718" s="97"/>
      <c r="R718" s="97"/>
      <c r="S718" s="97"/>
      <c r="T718" s="97"/>
      <c r="U718" s="97"/>
      <c r="V718" s="97"/>
      <c r="W718" s="97"/>
      <c r="X718" s="97"/>
      <c r="Y718" s="97"/>
      <c r="Z718" s="97"/>
      <c r="AA718" s="97"/>
      <c r="AB718" s="97"/>
      <c r="AC718" s="97"/>
      <c r="AD718" s="97"/>
      <c r="AE718" s="97"/>
      <c r="AF718" s="97"/>
      <c r="AG718" s="97"/>
      <c r="AH718" s="97"/>
      <c r="AI718" s="97"/>
    </row>
    <row r="719" spans="1:35" s="98" customFormat="1" x14ac:dyDescent="0.25">
      <c r="A719" s="120"/>
      <c r="B719" s="158" t="s">
        <v>980</v>
      </c>
      <c r="C719" s="165" t="s">
        <v>981</v>
      </c>
      <c r="D719" s="110"/>
      <c r="E719" s="165"/>
      <c r="F719" s="203"/>
      <c r="G719" s="106"/>
      <c r="H719" s="103"/>
      <c r="I719" s="106"/>
      <c r="J719" s="97"/>
      <c r="K719" s="97"/>
      <c r="L719" s="97"/>
      <c r="M719" s="97"/>
      <c r="N719" s="97"/>
      <c r="O719" s="97"/>
      <c r="P719" s="97"/>
      <c r="Q719" s="97"/>
      <c r="R719" s="97"/>
      <c r="S719" s="97"/>
      <c r="T719" s="97"/>
      <c r="U719" s="97"/>
      <c r="V719" s="97"/>
      <c r="W719" s="97"/>
      <c r="X719" s="97"/>
      <c r="Y719" s="97"/>
      <c r="Z719" s="97"/>
      <c r="AA719" s="97"/>
      <c r="AB719" s="97"/>
      <c r="AC719" s="97"/>
      <c r="AD719" s="97"/>
      <c r="AE719" s="97"/>
      <c r="AF719" s="97"/>
      <c r="AG719" s="97"/>
      <c r="AH719" s="97"/>
      <c r="AI719" s="97"/>
    </row>
    <row r="720" spans="1:35" s="98" customFormat="1" x14ac:dyDescent="0.25">
      <c r="A720" s="120"/>
      <c r="B720" s="158" t="s">
        <v>75</v>
      </c>
      <c r="C720" s="165" t="s">
        <v>982</v>
      </c>
      <c r="D720" s="165">
        <v>1</v>
      </c>
      <c r="E720" s="165" t="s">
        <v>324</v>
      </c>
      <c r="F720" s="203"/>
      <c r="G720" s="104"/>
      <c r="H720" s="103">
        <f t="shared" si="18"/>
        <v>0</v>
      </c>
      <c r="I720" s="105"/>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row>
    <row r="721" spans="1:35" s="98" customFormat="1" x14ac:dyDescent="0.25">
      <c r="A721" s="120"/>
      <c r="B721" s="158" t="s">
        <v>938</v>
      </c>
      <c r="C721" s="165" t="s">
        <v>983</v>
      </c>
      <c r="D721" s="165">
        <v>1</v>
      </c>
      <c r="E721" s="165" t="s">
        <v>324</v>
      </c>
      <c r="F721" s="203"/>
      <c r="G721" s="104"/>
      <c r="H721" s="103">
        <f t="shared" si="18"/>
        <v>0</v>
      </c>
      <c r="I721" s="105"/>
      <c r="J721" s="97"/>
      <c r="K721" s="97"/>
      <c r="L721" s="97"/>
      <c r="M721" s="97"/>
      <c r="N721" s="97"/>
      <c r="O721" s="97"/>
      <c r="P721" s="97"/>
      <c r="Q721" s="97"/>
      <c r="R721" s="97"/>
      <c r="S721" s="97"/>
      <c r="T721" s="97"/>
      <c r="U721" s="97"/>
      <c r="V721" s="97"/>
      <c r="W721" s="97"/>
      <c r="X721" s="97"/>
      <c r="Y721" s="97"/>
      <c r="Z721" s="97"/>
      <c r="AA721" s="97"/>
      <c r="AB721" s="97"/>
      <c r="AC721" s="97"/>
      <c r="AD721" s="97"/>
      <c r="AE721" s="97"/>
      <c r="AF721" s="97"/>
      <c r="AG721" s="97"/>
      <c r="AH721" s="97"/>
      <c r="AI721" s="97"/>
    </row>
    <row r="722" spans="1:35" s="98" customFormat="1" x14ac:dyDescent="0.25">
      <c r="A722" s="120"/>
      <c r="B722" s="100"/>
      <c r="C722" s="11"/>
      <c r="D722" s="11"/>
      <c r="E722" s="11"/>
      <c r="F722" s="6"/>
      <c r="G722" s="106"/>
      <c r="H722" s="103"/>
      <c r="I722" s="106"/>
      <c r="J722" s="97"/>
      <c r="K722" s="97"/>
      <c r="L722" s="97"/>
      <c r="M722" s="97"/>
      <c r="N722" s="97"/>
      <c r="O722" s="97"/>
      <c r="P722" s="97"/>
      <c r="Q722" s="97"/>
      <c r="R722" s="97"/>
      <c r="S722" s="97"/>
      <c r="T722" s="97"/>
      <c r="U722" s="97"/>
      <c r="V722" s="97"/>
      <c r="W722" s="97"/>
      <c r="X722" s="97"/>
      <c r="Y722" s="97"/>
      <c r="Z722" s="97"/>
      <c r="AA722" s="97"/>
      <c r="AB722" s="97"/>
      <c r="AC722" s="97"/>
      <c r="AD722" s="97"/>
      <c r="AE722" s="97"/>
      <c r="AF722" s="97"/>
      <c r="AG722" s="97"/>
      <c r="AH722" s="97"/>
      <c r="AI722" s="97"/>
    </row>
    <row r="723" spans="1:35" s="98" customFormat="1" x14ac:dyDescent="0.25">
      <c r="A723" s="120"/>
      <c r="B723" s="100"/>
      <c r="C723" s="101" t="s">
        <v>325</v>
      </c>
      <c r="D723" s="11"/>
      <c r="E723" s="11"/>
      <c r="F723" s="6"/>
      <c r="G723" s="106"/>
      <c r="H723" s="103"/>
      <c r="I723" s="106"/>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row>
    <row r="724" spans="1:35" s="98" customFormat="1" x14ac:dyDescent="0.25">
      <c r="A724" s="120"/>
      <c r="B724" s="100"/>
      <c r="C724" s="11" t="s">
        <v>326</v>
      </c>
      <c r="D724" s="11"/>
      <c r="E724" s="11"/>
      <c r="F724" s="6"/>
      <c r="G724" s="106"/>
      <c r="H724" s="103"/>
      <c r="I724" s="106"/>
      <c r="J724" s="97"/>
      <c r="K724" s="97"/>
      <c r="L724" s="97"/>
      <c r="M724" s="97"/>
      <c r="N724" s="97"/>
      <c r="O724" s="97"/>
      <c r="P724" s="97"/>
      <c r="Q724" s="97"/>
      <c r="R724" s="97"/>
      <c r="S724" s="97"/>
      <c r="T724" s="97"/>
      <c r="U724" s="97"/>
      <c r="V724" s="97"/>
      <c r="W724" s="97"/>
      <c r="X724" s="97"/>
      <c r="Y724" s="97"/>
      <c r="Z724" s="97"/>
      <c r="AA724" s="97"/>
      <c r="AB724" s="97"/>
      <c r="AC724" s="97"/>
      <c r="AD724" s="97"/>
      <c r="AE724" s="97"/>
      <c r="AF724" s="97"/>
      <c r="AG724" s="97"/>
      <c r="AH724" s="97"/>
      <c r="AI724" s="97"/>
    </row>
    <row r="725" spans="1:35" s="98" customFormat="1" x14ac:dyDescent="0.25">
      <c r="A725" s="120"/>
      <c r="B725" s="158" t="s">
        <v>75</v>
      </c>
      <c r="C725" s="165" t="s">
        <v>327</v>
      </c>
      <c r="D725" s="172">
        <v>1</v>
      </c>
      <c r="E725" s="207" t="s">
        <v>184</v>
      </c>
      <c r="F725" s="203"/>
      <c r="G725" s="104"/>
      <c r="H725" s="103">
        <f t="shared" si="18"/>
        <v>0</v>
      </c>
      <c r="I725" s="105"/>
      <c r="J725" s="97"/>
      <c r="K725" s="97"/>
      <c r="L725" s="97"/>
      <c r="M725" s="97"/>
      <c r="N725" s="97"/>
      <c r="O725" s="97"/>
      <c r="P725" s="97"/>
      <c r="Q725" s="97"/>
      <c r="R725" s="97"/>
      <c r="S725" s="97"/>
      <c r="T725" s="97"/>
      <c r="U725" s="97"/>
      <c r="V725" s="97"/>
      <c r="W725" s="97"/>
      <c r="X725" s="97"/>
      <c r="Y725" s="97"/>
      <c r="Z725" s="97"/>
      <c r="AA725" s="97"/>
      <c r="AB725" s="97"/>
      <c r="AC725" s="97"/>
      <c r="AD725" s="97"/>
      <c r="AE725" s="97"/>
      <c r="AF725" s="97"/>
      <c r="AG725" s="97"/>
      <c r="AH725" s="97"/>
      <c r="AI725" s="97"/>
    </row>
    <row r="726" spans="1:35" s="98" customFormat="1" x14ac:dyDescent="0.25">
      <c r="A726" s="120"/>
      <c r="B726" s="158" t="s">
        <v>938</v>
      </c>
      <c r="C726" s="165" t="s">
        <v>984</v>
      </c>
      <c r="D726" s="165">
        <v>1</v>
      </c>
      <c r="E726" s="165" t="s">
        <v>42</v>
      </c>
      <c r="F726" s="203"/>
      <c r="G726" s="104"/>
      <c r="H726" s="103">
        <f t="shared" si="18"/>
        <v>0</v>
      </c>
      <c r="I726" s="105"/>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row>
    <row r="727" spans="1:35" s="98" customFormat="1" x14ac:dyDescent="0.25">
      <c r="A727" s="120"/>
      <c r="B727" s="158" t="s">
        <v>940</v>
      </c>
      <c r="C727" s="165" t="s">
        <v>469</v>
      </c>
      <c r="D727" s="165">
        <v>1</v>
      </c>
      <c r="E727" s="165" t="s">
        <v>328</v>
      </c>
      <c r="F727" s="203"/>
      <c r="G727" s="104"/>
      <c r="H727" s="103">
        <f t="shared" si="18"/>
        <v>0</v>
      </c>
      <c r="I727" s="105"/>
      <c r="J727" s="97"/>
      <c r="K727" s="97"/>
      <c r="L727" s="97"/>
      <c r="M727" s="97"/>
      <c r="N727" s="97"/>
      <c r="O727" s="97"/>
      <c r="P727" s="97"/>
      <c r="Q727" s="97"/>
      <c r="R727" s="97"/>
      <c r="S727" s="97"/>
      <c r="T727" s="97"/>
      <c r="U727" s="97"/>
      <c r="V727" s="97"/>
      <c r="W727" s="97"/>
      <c r="X727" s="97"/>
      <c r="Y727" s="97"/>
      <c r="Z727" s="97"/>
      <c r="AA727" s="97"/>
      <c r="AB727" s="97"/>
      <c r="AC727" s="97"/>
      <c r="AD727" s="97"/>
      <c r="AE727" s="97"/>
      <c r="AF727" s="97"/>
      <c r="AG727" s="97"/>
      <c r="AH727" s="97"/>
      <c r="AI727" s="97"/>
    </row>
    <row r="728" spans="1:35" s="98" customFormat="1" x14ac:dyDescent="0.25">
      <c r="A728" s="120"/>
      <c r="B728" s="158" t="s">
        <v>942</v>
      </c>
      <c r="C728" s="165" t="s">
        <v>985</v>
      </c>
      <c r="D728" s="172">
        <v>2</v>
      </c>
      <c r="E728" s="207" t="s">
        <v>329</v>
      </c>
      <c r="F728" s="203"/>
      <c r="G728" s="104"/>
      <c r="H728" s="103">
        <f t="shared" si="18"/>
        <v>0</v>
      </c>
      <c r="I728" s="105"/>
      <c r="J728" s="97"/>
      <c r="K728" s="97"/>
      <c r="L728" s="97"/>
      <c r="M728" s="97"/>
      <c r="N728" s="97"/>
      <c r="O728" s="97"/>
      <c r="P728" s="97"/>
      <c r="Q728" s="97"/>
      <c r="R728" s="97"/>
      <c r="S728" s="97"/>
      <c r="T728" s="97"/>
      <c r="U728" s="97"/>
      <c r="V728" s="97"/>
      <c r="W728" s="97"/>
      <c r="X728" s="97"/>
      <c r="Y728" s="97"/>
      <c r="Z728" s="97"/>
      <c r="AA728" s="97"/>
      <c r="AB728" s="97"/>
      <c r="AC728" s="97"/>
      <c r="AD728" s="97"/>
      <c r="AE728" s="97"/>
      <c r="AF728" s="97"/>
      <c r="AG728" s="97"/>
      <c r="AH728" s="97"/>
      <c r="AI728" s="97"/>
    </row>
    <row r="729" spans="1:35" s="98" customFormat="1" x14ac:dyDescent="0.25">
      <c r="A729" s="120"/>
      <c r="B729" s="158" t="s">
        <v>944</v>
      </c>
      <c r="C729" s="165" t="s">
        <v>798</v>
      </c>
      <c r="D729" s="165">
        <v>1</v>
      </c>
      <c r="E729" s="165" t="s">
        <v>330</v>
      </c>
      <c r="F729" s="203"/>
      <c r="G729" s="104"/>
      <c r="H729" s="103">
        <f t="shared" ref="H729:H786" si="19">G729*D729</f>
        <v>0</v>
      </c>
      <c r="I729" s="105"/>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row>
    <row r="730" spans="1:35" s="98" customFormat="1" x14ac:dyDescent="0.25">
      <c r="A730" s="120"/>
      <c r="B730" s="158" t="s">
        <v>946</v>
      </c>
      <c r="C730" s="165" t="s">
        <v>874</v>
      </c>
      <c r="D730" s="165">
        <v>1</v>
      </c>
      <c r="E730" s="165" t="s">
        <v>152</v>
      </c>
      <c r="F730" s="203"/>
      <c r="G730" s="104"/>
      <c r="H730" s="103">
        <f t="shared" si="19"/>
        <v>0</v>
      </c>
      <c r="I730" s="105"/>
      <c r="J730" s="97"/>
      <c r="K730" s="97"/>
      <c r="L730" s="97"/>
      <c r="M730" s="97"/>
      <c r="N730" s="97"/>
      <c r="O730" s="97"/>
      <c r="P730" s="97"/>
      <c r="Q730" s="97"/>
      <c r="R730" s="97"/>
      <c r="S730" s="97"/>
      <c r="T730" s="97"/>
      <c r="U730" s="97"/>
      <c r="V730" s="97"/>
      <c r="W730" s="97"/>
      <c r="X730" s="97"/>
      <c r="Y730" s="97"/>
      <c r="Z730" s="97"/>
      <c r="AA730" s="97"/>
      <c r="AB730" s="97"/>
      <c r="AC730" s="97"/>
      <c r="AD730" s="97"/>
      <c r="AE730" s="97"/>
      <c r="AF730" s="97"/>
      <c r="AG730" s="97"/>
      <c r="AH730" s="97"/>
      <c r="AI730" s="97"/>
    </row>
    <row r="731" spans="1:35" s="98" customFormat="1" x14ac:dyDescent="0.25">
      <c r="A731" s="120"/>
      <c r="B731" s="158" t="s">
        <v>948</v>
      </c>
      <c r="C731" s="165" t="s">
        <v>800</v>
      </c>
      <c r="D731" s="165">
        <v>1</v>
      </c>
      <c r="E731" s="165" t="s">
        <v>331</v>
      </c>
      <c r="F731" s="203"/>
      <c r="G731" s="104"/>
      <c r="H731" s="103">
        <f t="shared" si="19"/>
        <v>0</v>
      </c>
      <c r="I731" s="105"/>
      <c r="J731" s="97"/>
      <c r="K731" s="97"/>
      <c r="L731" s="97"/>
      <c r="M731" s="97"/>
      <c r="N731" s="97"/>
      <c r="O731" s="97"/>
      <c r="P731" s="97"/>
      <c r="Q731" s="97"/>
      <c r="R731" s="97"/>
      <c r="S731" s="97"/>
      <c r="T731" s="97"/>
      <c r="U731" s="97"/>
      <c r="V731" s="97"/>
      <c r="W731" s="97"/>
      <c r="X731" s="97"/>
      <c r="Y731" s="97"/>
      <c r="Z731" s="97"/>
      <c r="AA731" s="97"/>
      <c r="AB731" s="97"/>
      <c r="AC731" s="97"/>
      <c r="AD731" s="97"/>
      <c r="AE731" s="97"/>
      <c r="AF731" s="97"/>
      <c r="AG731" s="97"/>
      <c r="AH731" s="97"/>
      <c r="AI731" s="97"/>
    </row>
    <row r="732" spans="1:35" s="98" customFormat="1" x14ac:dyDescent="0.25">
      <c r="A732" s="120"/>
      <c r="B732" s="158" t="s">
        <v>950</v>
      </c>
      <c r="C732" s="165" t="s">
        <v>986</v>
      </c>
      <c r="D732" s="165">
        <v>1</v>
      </c>
      <c r="E732" s="165" t="s">
        <v>152</v>
      </c>
      <c r="F732" s="203"/>
      <c r="G732" s="104"/>
      <c r="H732" s="103">
        <f t="shared" si="19"/>
        <v>0</v>
      </c>
      <c r="I732" s="105"/>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row>
    <row r="733" spans="1:35" s="98" customFormat="1" x14ac:dyDescent="0.25">
      <c r="A733" s="120"/>
      <c r="B733" s="158" t="s">
        <v>951</v>
      </c>
      <c r="C733" s="165" t="s">
        <v>801</v>
      </c>
      <c r="D733" s="165">
        <v>1</v>
      </c>
      <c r="E733" s="165" t="s">
        <v>332</v>
      </c>
      <c r="F733" s="203"/>
      <c r="G733" s="104"/>
      <c r="H733" s="103">
        <f t="shared" si="19"/>
        <v>0</v>
      </c>
      <c r="I733" s="105"/>
      <c r="J733" s="97"/>
      <c r="K733" s="97"/>
      <c r="L733" s="97"/>
      <c r="M733" s="97"/>
      <c r="N733" s="97"/>
      <c r="O733" s="97"/>
      <c r="P733" s="97"/>
      <c r="Q733" s="97"/>
      <c r="R733" s="97"/>
      <c r="S733" s="97"/>
      <c r="T733" s="97"/>
      <c r="U733" s="97"/>
      <c r="V733" s="97"/>
      <c r="W733" s="97"/>
      <c r="X733" s="97"/>
      <c r="Y733" s="97"/>
      <c r="Z733" s="97"/>
      <c r="AA733" s="97"/>
      <c r="AB733" s="97"/>
      <c r="AC733" s="97"/>
      <c r="AD733" s="97"/>
      <c r="AE733" s="97"/>
      <c r="AF733" s="97"/>
      <c r="AG733" s="97"/>
      <c r="AH733" s="97"/>
      <c r="AI733" s="97"/>
    </row>
    <row r="734" spans="1:35" s="98" customFormat="1" x14ac:dyDescent="0.25">
      <c r="A734" s="120"/>
      <c r="B734" s="158" t="s">
        <v>987</v>
      </c>
      <c r="C734" s="165" t="s">
        <v>470</v>
      </c>
      <c r="D734" s="165">
        <v>1</v>
      </c>
      <c r="E734" s="165" t="s">
        <v>39</v>
      </c>
      <c r="F734" s="203"/>
      <c r="G734" s="104"/>
      <c r="H734" s="103">
        <f t="shared" si="19"/>
        <v>0</v>
      </c>
      <c r="I734" s="105"/>
      <c r="J734" s="97"/>
      <c r="K734" s="97"/>
      <c r="L734" s="97"/>
      <c r="M734" s="97"/>
      <c r="N734" s="97"/>
      <c r="O734" s="97"/>
      <c r="P734" s="97"/>
      <c r="Q734" s="97"/>
      <c r="R734" s="97"/>
      <c r="S734" s="97"/>
      <c r="T734" s="97"/>
      <c r="U734" s="97"/>
      <c r="V734" s="97"/>
      <c r="W734" s="97"/>
      <c r="X734" s="97"/>
      <c r="Y734" s="97"/>
      <c r="Z734" s="97"/>
      <c r="AA734" s="97"/>
      <c r="AB734" s="97"/>
      <c r="AC734" s="97"/>
      <c r="AD734" s="97"/>
      <c r="AE734" s="97"/>
      <c r="AF734" s="97"/>
      <c r="AG734" s="97"/>
      <c r="AH734" s="97"/>
      <c r="AI734" s="97"/>
    </row>
    <row r="735" spans="1:35" s="98" customFormat="1" x14ac:dyDescent="0.25">
      <c r="A735" s="120"/>
      <c r="B735" s="158" t="s">
        <v>988</v>
      </c>
      <c r="C735" s="165" t="s">
        <v>471</v>
      </c>
      <c r="D735" s="172">
        <v>1</v>
      </c>
      <c r="E735" s="207" t="s">
        <v>333</v>
      </c>
      <c r="F735" s="203"/>
      <c r="G735" s="104"/>
      <c r="H735" s="103">
        <f t="shared" si="19"/>
        <v>0</v>
      </c>
      <c r="I735" s="105"/>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row>
    <row r="736" spans="1:35" s="98" customFormat="1" ht="30" x14ac:dyDescent="0.25">
      <c r="A736" s="120"/>
      <c r="B736" s="158" t="s">
        <v>989</v>
      </c>
      <c r="C736" s="165" t="s">
        <v>472</v>
      </c>
      <c r="D736" s="165">
        <v>1</v>
      </c>
      <c r="E736" s="165" t="s">
        <v>334</v>
      </c>
      <c r="F736" s="203"/>
      <c r="G736" s="104"/>
      <c r="H736" s="103">
        <f t="shared" si="19"/>
        <v>0</v>
      </c>
      <c r="I736" s="105"/>
      <c r="J736" s="97"/>
      <c r="K736" s="97"/>
      <c r="L736" s="97"/>
      <c r="M736" s="97"/>
      <c r="N736" s="97"/>
      <c r="O736" s="97"/>
      <c r="P736" s="97"/>
      <c r="Q736" s="97"/>
      <c r="R736" s="97"/>
      <c r="S736" s="97"/>
      <c r="T736" s="97"/>
      <c r="U736" s="97"/>
      <c r="V736" s="97"/>
      <c r="W736" s="97"/>
      <c r="X736" s="97"/>
      <c r="Y736" s="97"/>
      <c r="Z736" s="97"/>
      <c r="AA736" s="97"/>
      <c r="AB736" s="97"/>
      <c r="AC736" s="97"/>
      <c r="AD736" s="97"/>
      <c r="AE736" s="97"/>
      <c r="AF736" s="97"/>
      <c r="AG736" s="97"/>
      <c r="AH736" s="97"/>
      <c r="AI736" s="97"/>
    </row>
    <row r="737" spans="1:35" s="98" customFormat="1" x14ac:dyDescent="0.25">
      <c r="A737" s="120"/>
      <c r="B737" s="158"/>
      <c r="C737" s="101" t="s">
        <v>335</v>
      </c>
      <c r="D737" s="165"/>
      <c r="E737" s="165"/>
      <c r="F737" s="203"/>
      <c r="G737" s="106"/>
      <c r="H737" s="103"/>
      <c r="I737" s="106"/>
      <c r="J737" s="97"/>
      <c r="K737" s="97"/>
      <c r="L737" s="97"/>
      <c r="M737" s="97"/>
      <c r="N737" s="97"/>
      <c r="O737" s="97"/>
      <c r="P737" s="97"/>
      <c r="Q737" s="97"/>
      <c r="R737" s="97"/>
      <c r="S737" s="97"/>
      <c r="T737" s="97"/>
      <c r="U737" s="97"/>
      <c r="V737" s="97"/>
      <c r="W737" s="97"/>
      <c r="X737" s="97"/>
      <c r="Y737" s="97"/>
      <c r="Z737" s="97"/>
      <c r="AA737" s="97"/>
      <c r="AB737" s="97"/>
      <c r="AC737" s="97"/>
      <c r="AD737" s="97"/>
      <c r="AE737" s="97"/>
      <c r="AF737" s="97"/>
      <c r="AG737" s="97"/>
      <c r="AH737" s="97"/>
      <c r="AI737" s="97"/>
    </row>
    <row r="738" spans="1:35" s="98" customFormat="1" ht="30" x14ac:dyDescent="0.25">
      <c r="A738" s="120"/>
      <c r="B738" s="158" t="s">
        <v>75</v>
      </c>
      <c r="C738" s="165" t="s">
        <v>474</v>
      </c>
      <c r="D738" s="165">
        <v>1</v>
      </c>
      <c r="E738" s="165" t="s">
        <v>336</v>
      </c>
      <c r="F738" s="203"/>
      <c r="G738" s="104"/>
      <c r="H738" s="103">
        <f t="shared" si="19"/>
        <v>0</v>
      </c>
      <c r="I738" s="105"/>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row>
    <row r="739" spans="1:35" s="98" customFormat="1" ht="30" x14ac:dyDescent="0.25">
      <c r="A739" s="120"/>
      <c r="B739" s="158" t="s">
        <v>938</v>
      </c>
      <c r="C739" s="165" t="s">
        <v>473</v>
      </c>
      <c r="D739" s="165">
        <v>1</v>
      </c>
      <c r="E739" s="165" t="s">
        <v>308</v>
      </c>
      <c r="F739" s="203"/>
      <c r="G739" s="104"/>
      <c r="H739" s="103">
        <f t="shared" si="19"/>
        <v>0</v>
      </c>
      <c r="I739" s="105"/>
      <c r="J739" s="97"/>
      <c r="K739" s="97"/>
      <c r="L739" s="97"/>
      <c r="M739" s="97"/>
      <c r="N739" s="97"/>
      <c r="O739" s="97"/>
      <c r="P739" s="97"/>
      <c r="Q739" s="97"/>
      <c r="R739" s="97"/>
      <c r="S739" s="97"/>
      <c r="T739" s="97"/>
      <c r="U739" s="97"/>
      <c r="V739" s="97"/>
      <c r="W739" s="97"/>
      <c r="X739" s="97"/>
      <c r="Y739" s="97"/>
      <c r="Z739" s="97"/>
      <c r="AA739" s="97"/>
      <c r="AB739" s="97"/>
      <c r="AC739" s="97"/>
      <c r="AD739" s="97"/>
      <c r="AE739" s="97"/>
      <c r="AF739" s="97"/>
      <c r="AG739" s="97"/>
      <c r="AH739" s="97"/>
      <c r="AI739" s="97"/>
    </row>
    <row r="740" spans="1:35" s="98" customFormat="1" ht="45" x14ac:dyDescent="0.25">
      <c r="A740" s="120"/>
      <c r="B740" s="158" t="s">
        <v>940</v>
      </c>
      <c r="C740" s="165" t="s">
        <v>475</v>
      </c>
      <c r="D740" s="165">
        <v>1</v>
      </c>
      <c r="E740" s="165" t="s">
        <v>337</v>
      </c>
      <c r="F740" s="203"/>
      <c r="G740" s="104"/>
      <c r="H740" s="103">
        <f t="shared" si="19"/>
        <v>0</v>
      </c>
      <c r="I740" s="105"/>
      <c r="J740" s="97"/>
      <c r="K740" s="97"/>
      <c r="L740" s="97"/>
      <c r="M740" s="97"/>
      <c r="N740" s="97"/>
      <c r="O740" s="97"/>
      <c r="P740" s="97"/>
      <c r="Q740" s="97"/>
      <c r="R740" s="97"/>
      <c r="S740" s="97"/>
      <c r="T740" s="97"/>
      <c r="U740" s="97"/>
      <c r="V740" s="97"/>
      <c r="W740" s="97"/>
      <c r="X740" s="97"/>
      <c r="Y740" s="97"/>
      <c r="Z740" s="97"/>
      <c r="AA740" s="97"/>
      <c r="AB740" s="97"/>
      <c r="AC740" s="97"/>
      <c r="AD740" s="97"/>
      <c r="AE740" s="97"/>
      <c r="AF740" s="97"/>
      <c r="AG740" s="97"/>
      <c r="AH740" s="97"/>
      <c r="AI740" s="97"/>
    </row>
    <row r="741" spans="1:35" s="98" customFormat="1" x14ac:dyDescent="0.25">
      <c r="A741" s="120"/>
      <c r="B741" s="100"/>
      <c r="C741" s="11"/>
      <c r="D741" s="11"/>
      <c r="E741" s="11"/>
      <c r="F741" s="6"/>
      <c r="G741" s="106"/>
      <c r="H741" s="103"/>
      <c r="I741" s="106"/>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row>
    <row r="742" spans="1:35" s="98" customFormat="1" x14ac:dyDescent="0.25">
      <c r="A742" s="120"/>
      <c r="B742" s="100"/>
      <c r="C742" s="11"/>
      <c r="D742" s="11"/>
      <c r="E742" s="11"/>
      <c r="F742" s="6"/>
      <c r="G742" s="106"/>
      <c r="H742" s="103"/>
      <c r="I742" s="106"/>
      <c r="J742" s="97"/>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row>
    <row r="743" spans="1:35" s="98" customFormat="1" x14ac:dyDescent="0.25">
      <c r="A743" s="120"/>
      <c r="B743" s="100"/>
      <c r="C743" s="101" t="s">
        <v>338</v>
      </c>
      <c r="D743" s="11"/>
      <c r="E743" s="11"/>
      <c r="F743" s="6"/>
      <c r="G743" s="106"/>
      <c r="H743" s="103"/>
      <c r="I743" s="106"/>
      <c r="J743" s="97"/>
      <c r="K743" s="97"/>
      <c r="L743" s="97"/>
      <c r="M743" s="97"/>
      <c r="N743" s="97"/>
      <c r="O743" s="97"/>
      <c r="P743" s="97"/>
      <c r="Q743" s="97"/>
      <c r="R743" s="97"/>
      <c r="S743" s="97"/>
      <c r="T743" s="97"/>
      <c r="U743" s="97"/>
      <c r="V743" s="97"/>
      <c r="W743" s="97"/>
      <c r="X743" s="97"/>
      <c r="Y743" s="97"/>
      <c r="Z743" s="97"/>
      <c r="AA743" s="97"/>
      <c r="AB743" s="97"/>
      <c r="AC743" s="97"/>
      <c r="AD743" s="97"/>
      <c r="AE743" s="97"/>
      <c r="AF743" s="97"/>
      <c r="AG743" s="97"/>
      <c r="AH743" s="97"/>
      <c r="AI743" s="97"/>
    </row>
    <row r="744" spans="1:35" s="98" customFormat="1" ht="30" x14ac:dyDescent="0.25">
      <c r="A744" s="120"/>
      <c r="B744" s="158" t="s">
        <v>75</v>
      </c>
      <c r="C744" s="165" t="s">
        <v>990</v>
      </c>
      <c r="D744" s="165">
        <v>1</v>
      </c>
      <c r="E744" s="165" t="s">
        <v>339</v>
      </c>
      <c r="F744" s="203"/>
      <c r="G744" s="104"/>
      <c r="H744" s="103">
        <f t="shared" si="19"/>
        <v>0</v>
      </c>
      <c r="I744" s="105"/>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row>
    <row r="745" spans="1:35" s="98" customFormat="1" x14ac:dyDescent="0.25">
      <c r="A745" s="120"/>
      <c r="B745" s="158" t="s">
        <v>938</v>
      </c>
      <c r="C745" s="165" t="s">
        <v>991</v>
      </c>
      <c r="D745" s="165">
        <v>1</v>
      </c>
      <c r="E745" s="165" t="s">
        <v>134</v>
      </c>
      <c r="F745" s="203"/>
      <c r="G745" s="104"/>
      <c r="H745" s="103">
        <f t="shared" si="19"/>
        <v>0</v>
      </c>
      <c r="I745" s="105"/>
      <c r="J745" s="97"/>
      <c r="K745" s="97"/>
      <c r="L745" s="97"/>
      <c r="M745" s="97"/>
      <c r="N745" s="97"/>
      <c r="O745" s="97"/>
      <c r="P745" s="97"/>
      <c r="Q745" s="97"/>
      <c r="R745" s="97"/>
      <c r="S745" s="97"/>
      <c r="T745" s="97"/>
      <c r="U745" s="97"/>
      <c r="V745" s="97"/>
      <c r="W745" s="97"/>
      <c r="X745" s="97"/>
      <c r="Y745" s="97"/>
      <c r="Z745" s="97"/>
      <c r="AA745" s="97"/>
      <c r="AB745" s="97"/>
      <c r="AC745" s="97"/>
      <c r="AD745" s="97"/>
      <c r="AE745" s="97"/>
      <c r="AF745" s="97"/>
      <c r="AG745" s="97"/>
      <c r="AH745" s="97"/>
      <c r="AI745" s="97"/>
    </row>
    <row r="746" spans="1:35" s="98" customFormat="1" x14ac:dyDescent="0.25">
      <c r="A746" s="120"/>
      <c r="B746" s="158" t="s">
        <v>940</v>
      </c>
      <c r="C746" s="165" t="s">
        <v>992</v>
      </c>
      <c r="D746" s="165">
        <v>1</v>
      </c>
      <c r="E746" s="165" t="s">
        <v>134</v>
      </c>
      <c r="F746" s="203"/>
      <c r="G746" s="104"/>
      <c r="H746" s="103">
        <f t="shared" si="19"/>
        <v>0</v>
      </c>
      <c r="I746" s="105"/>
      <c r="J746" s="97"/>
      <c r="K746" s="97"/>
      <c r="L746" s="97"/>
      <c r="M746" s="97"/>
      <c r="N746" s="97"/>
      <c r="O746" s="97"/>
      <c r="P746" s="97"/>
      <c r="Q746" s="97"/>
      <c r="R746" s="97"/>
      <c r="S746" s="97"/>
      <c r="T746" s="97"/>
      <c r="U746" s="97"/>
      <c r="V746" s="97"/>
      <c r="W746" s="97"/>
      <c r="X746" s="97"/>
      <c r="Y746" s="97"/>
      <c r="Z746" s="97"/>
      <c r="AA746" s="97"/>
      <c r="AB746" s="97"/>
      <c r="AC746" s="97"/>
      <c r="AD746" s="97"/>
      <c r="AE746" s="97"/>
      <c r="AF746" s="97"/>
      <c r="AG746" s="97"/>
      <c r="AH746" s="97"/>
      <c r="AI746" s="97"/>
    </row>
    <row r="747" spans="1:35" s="98" customFormat="1" x14ac:dyDescent="0.25">
      <c r="A747" s="120"/>
      <c r="B747" s="158" t="s">
        <v>942</v>
      </c>
      <c r="C747" s="165" t="s">
        <v>993</v>
      </c>
      <c r="D747" s="165">
        <v>1</v>
      </c>
      <c r="E747" s="165" t="s">
        <v>340</v>
      </c>
      <c r="F747" s="203"/>
      <c r="G747" s="104"/>
      <c r="H747" s="103">
        <f t="shared" si="19"/>
        <v>0</v>
      </c>
      <c r="I747" s="105"/>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row>
    <row r="748" spans="1:35" s="98" customFormat="1" x14ac:dyDescent="0.25">
      <c r="A748" s="120"/>
      <c r="B748" s="158" t="s">
        <v>944</v>
      </c>
      <c r="C748" s="165" t="s">
        <v>994</v>
      </c>
      <c r="D748" s="165">
        <v>1</v>
      </c>
      <c r="E748" s="165" t="s">
        <v>134</v>
      </c>
      <c r="F748" s="203"/>
      <c r="G748" s="104"/>
      <c r="H748" s="103">
        <f t="shared" si="19"/>
        <v>0</v>
      </c>
      <c r="I748" s="105"/>
      <c r="J748" s="97"/>
      <c r="K748" s="97"/>
      <c r="L748" s="97"/>
      <c r="M748" s="97"/>
      <c r="N748" s="97"/>
      <c r="O748" s="97"/>
      <c r="P748" s="97"/>
      <c r="Q748" s="97"/>
      <c r="R748" s="97"/>
      <c r="S748" s="97"/>
      <c r="T748" s="97"/>
      <c r="U748" s="97"/>
      <c r="V748" s="97"/>
      <c r="W748" s="97"/>
      <c r="X748" s="97"/>
      <c r="Y748" s="97"/>
      <c r="Z748" s="97"/>
      <c r="AA748" s="97"/>
      <c r="AB748" s="97"/>
      <c r="AC748" s="97"/>
      <c r="AD748" s="97"/>
      <c r="AE748" s="97"/>
      <c r="AF748" s="97"/>
      <c r="AG748" s="97"/>
      <c r="AH748" s="97"/>
      <c r="AI748" s="97"/>
    </row>
    <row r="749" spans="1:35" s="98" customFormat="1" x14ac:dyDescent="0.25">
      <c r="A749" s="120"/>
      <c r="B749" s="158" t="s">
        <v>946</v>
      </c>
      <c r="C749" s="165" t="s">
        <v>995</v>
      </c>
      <c r="D749" s="212">
        <v>1</v>
      </c>
      <c r="E749" s="207" t="s">
        <v>293</v>
      </c>
      <c r="F749" s="203"/>
      <c r="G749" s="104"/>
      <c r="H749" s="103">
        <f t="shared" si="19"/>
        <v>0</v>
      </c>
      <c r="I749" s="105"/>
      <c r="J749" s="97"/>
      <c r="K749" s="97"/>
      <c r="L749" s="97"/>
      <c r="M749" s="97"/>
      <c r="N749" s="97"/>
      <c r="O749" s="97"/>
      <c r="P749" s="97"/>
      <c r="Q749" s="97"/>
      <c r="R749" s="97"/>
      <c r="S749" s="97"/>
      <c r="T749" s="97"/>
      <c r="U749" s="97"/>
      <c r="V749" s="97"/>
      <c r="W749" s="97"/>
      <c r="X749" s="97"/>
      <c r="Y749" s="97"/>
      <c r="Z749" s="97"/>
      <c r="AA749" s="97"/>
      <c r="AB749" s="97"/>
      <c r="AC749" s="97"/>
      <c r="AD749" s="97"/>
      <c r="AE749" s="97"/>
      <c r="AF749" s="97"/>
      <c r="AG749" s="97"/>
      <c r="AH749" s="97"/>
      <c r="AI749" s="97"/>
    </row>
    <row r="750" spans="1:35" s="98" customFormat="1" x14ac:dyDescent="0.25">
      <c r="A750" s="120"/>
      <c r="B750" s="158" t="s">
        <v>948</v>
      </c>
      <c r="C750" s="165" t="s">
        <v>996</v>
      </c>
      <c r="D750" s="212">
        <v>1</v>
      </c>
      <c r="E750" s="207" t="s">
        <v>293</v>
      </c>
      <c r="F750" s="203"/>
      <c r="G750" s="104"/>
      <c r="H750" s="103">
        <f t="shared" si="19"/>
        <v>0</v>
      </c>
      <c r="I750" s="105"/>
      <c r="J750" s="97"/>
      <c r="K750" s="97"/>
      <c r="L750" s="97"/>
      <c r="M750" s="97"/>
      <c r="N750" s="97"/>
      <c r="O750" s="97"/>
      <c r="P750" s="97"/>
      <c r="Q750" s="97"/>
      <c r="R750" s="97"/>
      <c r="S750" s="97"/>
      <c r="T750" s="97"/>
      <c r="U750" s="97"/>
      <c r="V750" s="97"/>
      <c r="W750" s="97"/>
      <c r="X750" s="97"/>
      <c r="Y750" s="97"/>
      <c r="Z750" s="97"/>
      <c r="AA750" s="97"/>
      <c r="AB750" s="97"/>
      <c r="AC750" s="97"/>
      <c r="AD750" s="97"/>
      <c r="AE750" s="97"/>
      <c r="AF750" s="97"/>
      <c r="AG750" s="97"/>
      <c r="AH750" s="97"/>
      <c r="AI750" s="97"/>
    </row>
    <row r="751" spans="1:35" s="98" customFormat="1" ht="30" x14ac:dyDescent="0.25">
      <c r="A751" s="120"/>
      <c r="B751" s="158" t="s">
        <v>950</v>
      </c>
      <c r="C751" s="165" t="s">
        <v>997</v>
      </c>
      <c r="D751" s="165">
        <v>1</v>
      </c>
      <c r="E751" s="165" t="s">
        <v>341</v>
      </c>
      <c r="F751" s="203"/>
      <c r="G751" s="104"/>
      <c r="H751" s="103">
        <f t="shared" si="19"/>
        <v>0</v>
      </c>
      <c r="I751" s="105"/>
      <c r="J751" s="97"/>
      <c r="K751" s="97"/>
      <c r="L751" s="97"/>
      <c r="M751" s="97"/>
      <c r="N751" s="97"/>
      <c r="O751" s="97"/>
      <c r="P751" s="97"/>
      <c r="Q751" s="97"/>
      <c r="R751" s="97"/>
      <c r="S751" s="97"/>
      <c r="T751" s="97"/>
      <c r="U751" s="97"/>
      <c r="V751" s="97"/>
      <c r="W751" s="97"/>
      <c r="X751" s="97"/>
      <c r="Y751" s="97"/>
      <c r="Z751" s="97"/>
      <c r="AA751" s="97"/>
      <c r="AB751" s="97"/>
      <c r="AC751" s="97"/>
      <c r="AD751" s="97"/>
      <c r="AE751" s="97"/>
      <c r="AF751" s="97"/>
      <c r="AG751" s="97"/>
      <c r="AH751" s="97"/>
      <c r="AI751" s="97"/>
    </row>
    <row r="752" spans="1:35" s="98" customFormat="1" ht="30" x14ac:dyDescent="0.25">
      <c r="A752" s="120"/>
      <c r="B752" s="158"/>
      <c r="C752" s="167" t="s">
        <v>412</v>
      </c>
      <c r="D752" s="165"/>
      <c r="E752" s="165"/>
      <c r="F752" s="203"/>
      <c r="G752" s="106"/>
      <c r="H752" s="103"/>
      <c r="I752" s="106"/>
      <c r="J752" s="97"/>
      <c r="K752" s="97"/>
      <c r="L752" s="97"/>
      <c r="M752" s="97"/>
      <c r="N752" s="97"/>
      <c r="O752" s="97"/>
      <c r="P752" s="97"/>
      <c r="Q752" s="97"/>
      <c r="R752" s="97"/>
      <c r="S752" s="97"/>
      <c r="T752" s="97"/>
      <c r="U752" s="97"/>
      <c r="V752" s="97"/>
      <c r="W752" s="97"/>
      <c r="X752" s="97"/>
      <c r="Y752" s="97"/>
      <c r="Z752" s="97"/>
      <c r="AA752" s="97"/>
      <c r="AB752" s="97"/>
      <c r="AC752" s="97"/>
      <c r="AD752" s="97"/>
      <c r="AE752" s="97"/>
      <c r="AF752" s="97"/>
      <c r="AG752" s="97"/>
      <c r="AH752" s="97"/>
      <c r="AI752" s="97"/>
    </row>
    <row r="753" spans="1:35" s="98" customFormat="1" x14ac:dyDescent="0.25">
      <c r="A753" s="120"/>
      <c r="B753" s="158" t="s">
        <v>75</v>
      </c>
      <c r="C753" s="165" t="s">
        <v>618</v>
      </c>
      <c r="D753" s="212">
        <v>1</v>
      </c>
      <c r="E753" s="207" t="s">
        <v>293</v>
      </c>
      <c r="F753" s="203"/>
      <c r="G753" s="104"/>
      <c r="H753" s="103">
        <f t="shared" si="19"/>
        <v>0</v>
      </c>
      <c r="I753" s="105"/>
      <c r="J753" s="97"/>
      <c r="K753" s="97"/>
      <c r="L753" s="97"/>
      <c r="M753" s="97"/>
      <c r="N753" s="97"/>
      <c r="O753" s="97"/>
      <c r="P753" s="97"/>
      <c r="Q753" s="97"/>
      <c r="R753" s="97"/>
      <c r="S753" s="97"/>
      <c r="T753" s="97"/>
      <c r="U753" s="97"/>
      <c r="V753" s="97"/>
      <c r="W753" s="97"/>
      <c r="X753" s="97"/>
      <c r="Y753" s="97"/>
      <c r="Z753" s="97"/>
      <c r="AA753" s="97"/>
      <c r="AB753" s="97"/>
      <c r="AC753" s="97"/>
      <c r="AD753" s="97"/>
      <c r="AE753" s="97"/>
      <c r="AF753" s="97"/>
      <c r="AG753" s="97"/>
      <c r="AH753" s="97"/>
      <c r="AI753" s="97"/>
    </row>
    <row r="754" spans="1:35" s="98" customFormat="1" ht="30" x14ac:dyDescent="0.25">
      <c r="A754" s="120"/>
      <c r="B754" s="158" t="s">
        <v>938</v>
      </c>
      <c r="C754" s="165" t="s">
        <v>782</v>
      </c>
      <c r="D754" s="165">
        <v>1</v>
      </c>
      <c r="E754" s="165" t="s">
        <v>342</v>
      </c>
      <c r="F754" s="203"/>
      <c r="G754" s="104"/>
      <c r="H754" s="103">
        <f t="shared" si="19"/>
        <v>0</v>
      </c>
      <c r="I754" s="105"/>
      <c r="J754" s="97"/>
      <c r="K754" s="97"/>
      <c r="L754" s="97"/>
      <c r="M754" s="97"/>
      <c r="N754" s="97"/>
      <c r="O754" s="97"/>
      <c r="P754" s="97"/>
      <c r="Q754" s="97"/>
      <c r="R754" s="97"/>
      <c r="S754" s="97"/>
      <c r="T754" s="97"/>
      <c r="U754" s="97"/>
      <c r="V754" s="97"/>
      <c r="W754" s="97"/>
      <c r="X754" s="97"/>
      <c r="Y754" s="97"/>
      <c r="Z754" s="97"/>
      <c r="AA754" s="97"/>
      <c r="AB754" s="97"/>
      <c r="AC754" s="97"/>
      <c r="AD754" s="97"/>
      <c r="AE754" s="97"/>
      <c r="AF754" s="97"/>
      <c r="AG754" s="97"/>
      <c r="AH754" s="97"/>
      <c r="AI754" s="97"/>
    </row>
    <row r="755" spans="1:35" s="98" customFormat="1" x14ac:dyDescent="0.25">
      <c r="A755" s="120"/>
      <c r="B755" s="158" t="s">
        <v>940</v>
      </c>
      <c r="C755" s="165" t="s">
        <v>783</v>
      </c>
      <c r="D755" s="172">
        <v>1</v>
      </c>
      <c r="E755" s="207" t="s">
        <v>293</v>
      </c>
      <c r="F755" s="203"/>
      <c r="G755" s="104"/>
      <c r="H755" s="103">
        <f t="shared" si="19"/>
        <v>0</v>
      </c>
      <c r="I755" s="105"/>
      <c r="J755" s="97"/>
      <c r="K755" s="97"/>
      <c r="L755" s="97"/>
      <c r="M755" s="97"/>
      <c r="N755" s="97"/>
      <c r="O755" s="97"/>
      <c r="P755" s="97"/>
      <c r="Q755" s="97"/>
      <c r="R755" s="97"/>
      <c r="S755" s="97"/>
      <c r="T755" s="97"/>
      <c r="U755" s="97"/>
      <c r="V755" s="97"/>
      <c r="W755" s="97"/>
      <c r="X755" s="97"/>
      <c r="Y755" s="97"/>
      <c r="Z755" s="97"/>
      <c r="AA755" s="97"/>
      <c r="AB755" s="97"/>
      <c r="AC755" s="97"/>
      <c r="AD755" s="97"/>
      <c r="AE755" s="97"/>
      <c r="AF755" s="97"/>
      <c r="AG755" s="97"/>
      <c r="AH755" s="97"/>
      <c r="AI755" s="97"/>
    </row>
    <row r="756" spans="1:35" s="98" customFormat="1" x14ac:dyDescent="0.25">
      <c r="A756" s="120"/>
      <c r="B756" s="158" t="s">
        <v>942</v>
      </c>
      <c r="C756" s="165" t="s">
        <v>998</v>
      </c>
      <c r="D756" s="165">
        <v>1</v>
      </c>
      <c r="E756" s="165" t="s">
        <v>343</v>
      </c>
      <c r="F756" s="203"/>
      <c r="G756" s="104"/>
      <c r="H756" s="103">
        <f t="shared" si="19"/>
        <v>0</v>
      </c>
      <c r="I756" s="105"/>
      <c r="J756" s="97"/>
      <c r="K756" s="97"/>
      <c r="L756" s="97"/>
      <c r="M756" s="97"/>
      <c r="N756" s="97"/>
      <c r="O756" s="97"/>
      <c r="P756" s="97"/>
      <c r="Q756" s="97"/>
      <c r="R756" s="97"/>
      <c r="S756" s="97"/>
      <c r="T756" s="97"/>
      <c r="U756" s="97"/>
      <c r="V756" s="97"/>
      <c r="W756" s="97"/>
      <c r="X756" s="97"/>
      <c r="Y756" s="97"/>
      <c r="Z756" s="97"/>
      <c r="AA756" s="97"/>
      <c r="AB756" s="97"/>
      <c r="AC756" s="97"/>
      <c r="AD756" s="97"/>
      <c r="AE756" s="97"/>
      <c r="AF756" s="97"/>
      <c r="AG756" s="97"/>
      <c r="AH756" s="97"/>
      <c r="AI756" s="97"/>
    </row>
    <row r="757" spans="1:35" s="98" customFormat="1" x14ac:dyDescent="0.25">
      <c r="A757" s="120"/>
      <c r="B757" s="158" t="s">
        <v>944</v>
      </c>
      <c r="C757" s="165" t="s">
        <v>999</v>
      </c>
      <c r="D757" s="165">
        <v>1</v>
      </c>
      <c r="E757" s="165" t="s">
        <v>344</v>
      </c>
      <c r="F757" s="203"/>
      <c r="G757" s="104"/>
      <c r="H757" s="103">
        <f t="shared" si="19"/>
        <v>0</v>
      </c>
      <c r="I757" s="105"/>
      <c r="J757" s="97"/>
      <c r="K757" s="97"/>
      <c r="L757" s="97"/>
      <c r="M757" s="97"/>
      <c r="N757" s="97"/>
      <c r="O757" s="97"/>
      <c r="P757" s="97"/>
      <c r="Q757" s="97"/>
      <c r="R757" s="97"/>
      <c r="S757" s="97"/>
      <c r="T757" s="97"/>
      <c r="U757" s="97"/>
      <c r="V757" s="97"/>
      <c r="W757" s="97"/>
      <c r="X757" s="97"/>
      <c r="Y757" s="97"/>
      <c r="Z757" s="97"/>
      <c r="AA757" s="97"/>
      <c r="AB757" s="97"/>
      <c r="AC757" s="97"/>
      <c r="AD757" s="97"/>
      <c r="AE757" s="97"/>
      <c r="AF757" s="97"/>
      <c r="AG757" s="97"/>
      <c r="AH757" s="97"/>
      <c r="AI757" s="97"/>
    </row>
    <row r="758" spans="1:35" s="98" customFormat="1" x14ac:dyDescent="0.25">
      <c r="A758" s="120"/>
      <c r="B758" s="158"/>
      <c r="C758" s="167" t="s">
        <v>345</v>
      </c>
      <c r="D758" s="165"/>
      <c r="E758" s="165"/>
      <c r="F758" s="203"/>
      <c r="G758" s="104"/>
      <c r="H758" s="103"/>
      <c r="I758" s="105"/>
      <c r="J758" s="97"/>
      <c r="K758" s="97"/>
      <c r="L758" s="97"/>
      <c r="M758" s="97"/>
      <c r="N758" s="97"/>
      <c r="O758" s="97"/>
      <c r="P758" s="97"/>
      <c r="Q758" s="97"/>
      <c r="R758" s="97"/>
      <c r="S758" s="97"/>
      <c r="T758" s="97"/>
      <c r="U758" s="97"/>
      <c r="V758" s="97"/>
      <c r="W758" s="97"/>
      <c r="X758" s="97"/>
      <c r="Y758" s="97"/>
      <c r="Z758" s="97"/>
      <c r="AA758" s="97"/>
      <c r="AB758" s="97"/>
      <c r="AC758" s="97"/>
      <c r="AD758" s="97"/>
      <c r="AE758" s="97"/>
      <c r="AF758" s="97"/>
      <c r="AG758" s="97"/>
      <c r="AH758" s="97"/>
      <c r="AI758" s="97"/>
    </row>
    <row r="759" spans="1:35" s="98" customFormat="1" x14ac:dyDescent="0.25">
      <c r="A759" s="120"/>
      <c r="B759" s="158" t="s">
        <v>75</v>
      </c>
      <c r="C759" s="165" t="s">
        <v>1000</v>
      </c>
      <c r="D759" s="165">
        <v>1</v>
      </c>
      <c r="E759" s="165" t="s">
        <v>346</v>
      </c>
      <c r="F759" s="203"/>
      <c r="G759" s="104"/>
      <c r="H759" s="103">
        <f t="shared" si="19"/>
        <v>0</v>
      </c>
      <c r="I759" s="105"/>
      <c r="J759" s="97"/>
      <c r="K759" s="97"/>
      <c r="L759" s="97"/>
      <c r="M759" s="97"/>
      <c r="N759" s="97"/>
      <c r="O759" s="97"/>
      <c r="P759" s="97"/>
      <c r="Q759" s="97"/>
      <c r="R759" s="97"/>
      <c r="S759" s="97"/>
      <c r="T759" s="97"/>
      <c r="U759" s="97"/>
      <c r="V759" s="97"/>
      <c r="W759" s="97"/>
      <c r="X759" s="97"/>
      <c r="Y759" s="97"/>
      <c r="Z759" s="97"/>
      <c r="AA759" s="97"/>
      <c r="AB759" s="97"/>
      <c r="AC759" s="97"/>
      <c r="AD759" s="97"/>
      <c r="AE759" s="97"/>
      <c r="AF759" s="97"/>
      <c r="AG759" s="97"/>
      <c r="AH759" s="97"/>
      <c r="AI759" s="97"/>
    </row>
    <row r="760" spans="1:35" s="98" customFormat="1" x14ac:dyDescent="0.25">
      <c r="A760" s="120"/>
      <c r="B760" s="158" t="s">
        <v>938</v>
      </c>
      <c r="C760" s="165" t="s">
        <v>1001</v>
      </c>
      <c r="D760" s="165">
        <v>1</v>
      </c>
      <c r="E760" s="165" t="s">
        <v>347</v>
      </c>
      <c r="F760" s="203"/>
      <c r="G760" s="104"/>
      <c r="H760" s="103">
        <f t="shared" si="19"/>
        <v>0</v>
      </c>
      <c r="I760" s="105"/>
      <c r="J760" s="97"/>
      <c r="K760" s="97"/>
      <c r="L760" s="97"/>
      <c r="M760" s="97"/>
      <c r="N760" s="97"/>
      <c r="O760" s="97"/>
      <c r="P760" s="97"/>
      <c r="Q760" s="97"/>
      <c r="R760" s="97"/>
      <c r="S760" s="97"/>
      <c r="T760" s="97"/>
      <c r="U760" s="97"/>
      <c r="V760" s="97"/>
      <c r="W760" s="97"/>
      <c r="X760" s="97"/>
      <c r="Y760" s="97"/>
      <c r="Z760" s="97"/>
      <c r="AA760" s="97"/>
      <c r="AB760" s="97"/>
      <c r="AC760" s="97"/>
      <c r="AD760" s="97"/>
      <c r="AE760" s="97"/>
      <c r="AF760" s="97"/>
      <c r="AG760" s="97"/>
      <c r="AH760" s="97"/>
      <c r="AI760" s="97"/>
    </row>
    <row r="761" spans="1:35" s="98" customFormat="1" x14ac:dyDescent="0.25">
      <c r="A761" s="120"/>
      <c r="B761" s="158" t="s">
        <v>940</v>
      </c>
      <c r="C761" s="165" t="s">
        <v>1002</v>
      </c>
      <c r="D761" s="165">
        <v>1</v>
      </c>
      <c r="E761" s="165" t="s">
        <v>348</v>
      </c>
      <c r="F761" s="203"/>
      <c r="G761" s="104"/>
      <c r="H761" s="103">
        <f t="shared" si="19"/>
        <v>0</v>
      </c>
      <c r="I761" s="105"/>
      <c r="J761" s="97"/>
      <c r="K761" s="97"/>
      <c r="L761" s="97"/>
      <c r="M761" s="97"/>
      <c r="N761" s="97"/>
      <c r="O761" s="97"/>
      <c r="P761" s="97"/>
      <c r="Q761" s="97"/>
      <c r="R761" s="97"/>
      <c r="S761" s="97"/>
      <c r="T761" s="97"/>
      <c r="U761" s="97"/>
      <c r="V761" s="97"/>
      <c r="W761" s="97"/>
      <c r="X761" s="97"/>
      <c r="Y761" s="97"/>
      <c r="Z761" s="97"/>
      <c r="AA761" s="97"/>
      <c r="AB761" s="97"/>
      <c r="AC761" s="97"/>
      <c r="AD761" s="97"/>
      <c r="AE761" s="97"/>
      <c r="AF761" s="97"/>
      <c r="AG761" s="97"/>
      <c r="AH761" s="97"/>
      <c r="AI761" s="97"/>
    </row>
    <row r="762" spans="1:35" s="98" customFormat="1" x14ac:dyDescent="0.25">
      <c r="A762" s="120"/>
      <c r="B762" s="158" t="s">
        <v>942</v>
      </c>
      <c r="C762" s="165" t="s">
        <v>1003</v>
      </c>
      <c r="D762" s="165">
        <v>1</v>
      </c>
      <c r="E762" s="165" t="s">
        <v>348</v>
      </c>
      <c r="F762" s="203"/>
      <c r="G762" s="104"/>
      <c r="H762" s="103">
        <f t="shared" si="19"/>
        <v>0</v>
      </c>
      <c r="I762" s="105"/>
      <c r="J762" s="97"/>
      <c r="K762" s="97"/>
      <c r="L762" s="97"/>
      <c r="M762" s="97"/>
      <c r="N762" s="97"/>
      <c r="O762" s="97"/>
      <c r="P762" s="97"/>
      <c r="Q762" s="97"/>
      <c r="R762" s="97"/>
      <c r="S762" s="97"/>
      <c r="T762" s="97"/>
      <c r="U762" s="97"/>
      <c r="V762" s="97"/>
      <c r="W762" s="97"/>
      <c r="X762" s="97"/>
      <c r="Y762" s="97"/>
      <c r="Z762" s="97"/>
      <c r="AA762" s="97"/>
      <c r="AB762" s="97"/>
      <c r="AC762" s="97"/>
      <c r="AD762" s="97"/>
      <c r="AE762" s="97"/>
      <c r="AF762" s="97"/>
      <c r="AG762" s="97"/>
      <c r="AH762" s="97"/>
      <c r="AI762" s="97"/>
    </row>
    <row r="763" spans="1:35" s="98" customFormat="1" x14ac:dyDescent="0.25">
      <c r="A763" s="120"/>
      <c r="B763" s="100"/>
      <c r="C763" s="101" t="s">
        <v>349</v>
      </c>
      <c r="D763" s="11"/>
      <c r="E763" s="11"/>
      <c r="F763" s="203"/>
      <c r="G763" s="106"/>
      <c r="H763" s="103"/>
      <c r="I763" s="106"/>
      <c r="J763" s="97"/>
      <c r="K763" s="97"/>
      <c r="L763" s="97"/>
      <c r="M763" s="97"/>
      <c r="N763" s="97"/>
      <c r="O763" s="97"/>
      <c r="P763" s="97"/>
      <c r="Q763" s="97"/>
      <c r="R763" s="97"/>
      <c r="S763" s="97"/>
      <c r="T763" s="97"/>
      <c r="U763" s="97"/>
      <c r="V763" s="97"/>
      <c r="W763" s="97"/>
      <c r="X763" s="97"/>
      <c r="Y763" s="97"/>
      <c r="Z763" s="97"/>
      <c r="AA763" s="97"/>
      <c r="AB763" s="97"/>
      <c r="AC763" s="97"/>
      <c r="AD763" s="97"/>
      <c r="AE763" s="97"/>
      <c r="AF763" s="97"/>
      <c r="AG763" s="97"/>
      <c r="AH763" s="97"/>
      <c r="AI763" s="97"/>
    </row>
    <row r="764" spans="1:35" s="98" customFormat="1" ht="30" x14ac:dyDescent="0.25">
      <c r="A764" s="120"/>
      <c r="B764" s="158" t="s">
        <v>75</v>
      </c>
      <c r="C764" s="165" t="s">
        <v>1004</v>
      </c>
      <c r="D764" s="165">
        <v>1</v>
      </c>
      <c r="E764" s="165" t="s">
        <v>350</v>
      </c>
      <c r="F764" s="203"/>
      <c r="G764" s="104"/>
      <c r="H764" s="103">
        <f t="shared" si="19"/>
        <v>0</v>
      </c>
      <c r="I764" s="105"/>
      <c r="J764" s="97"/>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row>
    <row r="765" spans="1:35" s="98" customFormat="1" x14ac:dyDescent="0.25">
      <c r="A765" s="120"/>
      <c r="B765" s="158" t="s">
        <v>938</v>
      </c>
      <c r="C765" s="165" t="s">
        <v>1005</v>
      </c>
      <c r="D765" s="165">
        <v>1</v>
      </c>
      <c r="E765" s="165" t="s">
        <v>351</v>
      </c>
      <c r="F765" s="203"/>
      <c r="G765" s="104"/>
      <c r="H765" s="103">
        <f t="shared" si="19"/>
        <v>0</v>
      </c>
      <c r="I765" s="105"/>
      <c r="J765" s="97"/>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row>
    <row r="766" spans="1:35" s="98" customFormat="1" ht="30" x14ac:dyDescent="0.25">
      <c r="A766" s="120"/>
      <c r="B766" s="158" t="s">
        <v>940</v>
      </c>
      <c r="C766" s="165" t="s">
        <v>1006</v>
      </c>
      <c r="D766" s="165">
        <v>1</v>
      </c>
      <c r="E766" s="165" t="s">
        <v>352</v>
      </c>
      <c r="F766" s="203"/>
      <c r="G766" s="104"/>
      <c r="H766" s="103">
        <f t="shared" si="19"/>
        <v>0</v>
      </c>
      <c r="I766" s="105"/>
      <c r="J766" s="97"/>
      <c r="K766" s="97"/>
      <c r="L766" s="97"/>
      <c r="M766" s="97"/>
      <c r="N766" s="97"/>
      <c r="O766" s="97"/>
      <c r="P766" s="97"/>
      <c r="Q766" s="97"/>
      <c r="R766" s="97"/>
      <c r="S766" s="97"/>
      <c r="T766" s="97"/>
      <c r="U766" s="97"/>
      <c r="V766" s="97"/>
      <c r="W766" s="97"/>
      <c r="X766" s="97"/>
      <c r="Y766" s="97"/>
      <c r="Z766" s="97"/>
      <c r="AA766" s="97"/>
      <c r="AB766" s="97"/>
      <c r="AC766" s="97"/>
      <c r="AD766" s="97"/>
      <c r="AE766" s="97"/>
      <c r="AF766" s="97"/>
      <c r="AG766" s="97"/>
      <c r="AH766" s="97"/>
      <c r="AI766" s="97"/>
    </row>
    <row r="767" spans="1:35" s="98" customFormat="1" ht="30" x14ac:dyDescent="0.25">
      <c r="A767" s="120"/>
      <c r="B767" s="158" t="s">
        <v>942</v>
      </c>
      <c r="C767" s="165" t="s">
        <v>1007</v>
      </c>
      <c r="D767" s="165">
        <v>1</v>
      </c>
      <c r="E767" s="165" t="s">
        <v>352</v>
      </c>
      <c r="F767" s="203"/>
      <c r="G767" s="104"/>
      <c r="H767" s="103">
        <f t="shared" si="19"/>
        <v>0</v>
      </c>
      <c r="I767" s="105"/>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row>
    <row r="768" spans="1:35" s="98" customFormat="1" ht="30" x14ac:dyDescent="0.25">
      <c r="A768" s="120"/>
      <c r="B768" s="158" t="s">
        <v>944</v>
      </c>
      <c r="C768" s="165" t="s">
        <v>1008</v>
      </c>
      <c r="D768" s="165">
        <v>1</v>
      </c>
      <c r="E768" s="165" t="s">
        <v>353</v>
      </c>
      <c r="F768" s="203"/>
      <c r="G768" s="104"/>
      <c r="H768" s="103">
        <f t="shared" si="19"/>
        <v>0</v>
      </c>
      <c r="I768" s="105"/>
      <c r="J768" s="97"/>
      <c r="K768" s="97"/>
      <c r="L768" s="97"/>
      <c r="M768" s="97"/>
      <c r="N768" s="97"/>
      <c r="O768" s="97"/>
      <c r="P768" s="97"/>
      <c r="Q768" s="97"/>
      <c r="R768" s="97"/>
      <c r="S768" s="97"/>
      <c r="T768" s="97"/>
      <c r="U768" s="97"/>
      <c r="V768" s="97"/>
      <c r="W768" s="97"/>
      <c r="X768" s="97"/>
      <c r="Y768" s="97"/>
      <c r="Z768" s="97"/>
      <c r="AA768" s="97"/>
      <c r="AB768" s="97"/>
      <c r="AC768" s="97"/>
      <c r="AD768" s="97"/>
      <c r="AE768" s="97"/>
      <c r="AF768" s="97"/>
      <c r="AG768" s="97"/>
      <c r="AH768" s="97"/>
      <c r="AI768" s="97"/>
    </row>
    <row r="769" spans="1:35" s="98" customFormat="1" ht="30" x14ac:dyDescent="0.25">
      <c r="A769" s="120"/>
      <c r="B769" s="158" t="s">
        <v>946</v>
      </c>
      <c r="C769" s="165" t="s">
        <v>1009</v>
      </c>
      <c r="D769" s="165">
        <v>1</v>
      </c>
      <c r="E769" s="165" t="s">
        <v>353</v>
      </c>
      <c r="F769" s="203"/>
      <c r="G769" s="104"/>
      <c r="H769" s="103">
        <f t="shared" si="19"/>
        <v>0</v>
      </c>
      <c r="I769" s="105"/>
      <c r="J769" s="97"/>
      <c r="K769" s="97"/>
      <c r="L769" s="97"/>
      <c r="M769" s="97"/>
      <c r="N769" s="97"/>
      <c r="O769" s="97"/>
      <c r="P769" s="97"/>
      <c r="Q769" s="97"/>
      <c r="R769" s="97"/>
      <c r="S769" s="97"/>
      <c r="T769" s="97"/>
      <c r="U769" s="97"/>
      <c r="V769" s="97"/>
      <c r="W769" s="97"/>
      <c r="X769" s="97"/>
      <c r="Y769" s="97"/>
      <c r="Z769" s="97"/>
      <c r="AA769" s="97"/>
      <c r="AB769" s="97"/>
      <c r="AC769" s="97"/>
      <c r="AD769" s="97"/>
      <c r="AE769" s="97"/>
      <c r="AF769" s="97"/>
      <c r="AG769" s="97"/>
      <c r="AH769" s="97"/>
      <c r="AI769" s="97"/>
    </row>
    <row r="770" spans="1:35" s="98" customFormat="1" x14ac:dyDescent="0.25">
      <c r="A770" s="120"/>
      <c r="B770" s="100"/>
      <c r="C770" s="11"/>
      <c r="D770" s="11"/>
      <c r="E770" s="11"/>
      <c r="F770" s="6"/>
      <c r="G770" s="106"/>
      <c r="H770" s="103"/>
      <c r="I770" s="106"/>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row>
    <row r="771" spans="1:35" s="98" customFormat="1" x14ac:dyDescent="0.25">
      <c r="A771" s="120"/>
      <c r="B771" s="111"/>
      <c r="C771" s="101" t="s">
        <v>354</v>
      </c>
      <c r="D771" s="11"/>
      <c r="E771" s="11"/>
      <c r="F771" s="6"/>
      <c r="G771" s="106"/>
      <c r="H771" s="103"/>
      <c r="I771" s="106"/>
      <c r="J771" s="97"/>
      <c r="K771" s="97"/>
      <c r="L771" s="97"/>
      <c r="M771" s="97"/>
      <c r="N771" s="97"/>
      <c r="O771" s="97"/>
      <c r="P771" s="97"/>
      <c r="Q771" s="97"/>
      <c r="R771" s="97"/>
      <c r="S771" s="97"/>
      <c r="T771" s="97"/>
      <c r="U771" s="97"/>
      <c r="V771" s="97"/>
      <c r="W771" s="97"/>
      <c r="X771" s="97"/>
      <c r="Y771" s="97"/>
      <c r="Z771" s="97"/>
      <c r="AA771" s="97"/>
      <c r="AB771" s="97"/>
      <c r="AC771" s="97"/>
      <c r="AD771" s="97"/>
      <c r="AE771" s="97"/>
      <c r="AF771" s="97"/>
      <c r="AG771" s="97"/>
      <c r="AH771" s="97"/>
      <c r="AI771" s="97"/>
    </row>
    <row r="772" spans="1:35" s="98" customFormat="1" x14ac:dyDescent="0.25">
      <c r="A772" s="120"/>
      <c r="B772" s="111" t="s">
        <v>355</v>
      </c>
      <c r="C772" s="101" t="s">
        <v>356</v>
      </c>
      <c r="D772" s="11"/>
      <c r="E772" s="11"/>
      <c r="F772" s="6"/>
      <c r="G772" s="106"/>
      <c r="H772" s="103"/>
      <c r="I772" s="106"/>
      <c r="J772" s="97"/>
      <c r="K772" s="97"/>
      <c r="L772" s="97"/>
      <c r="M772" s="97"/>
      <c r="N772" s="97"/>
      <c r="O772" s="97"/>
      <c r="P772" s="97"/>
      <c r="Q772" s="97"/>
      <c r="R772" s="97"/>
      <c r="S772" s="97"/>
      <c r="T772" s="97"/>
      <c r="U772" s="97"/>
      <c r="V772" s="97"/>
      <c r="W772" s="97"/>
      <c r="X772" s="97"/>
      <c r="Y772" s="97"/>
      <c r="Z772" s="97"/>
      <c r="AA772" s="97"/>
      <c r="AB772" s="97"/>
      <c r="AC772" s="97"/>
      <c r="AD772" s="97"/>
      <c r="AE772" s="97"/>
      <c r="AF772" s="97"/>
      <c r="AG772" s="97"/>
      <c r="AH772" s="97"/>
      <c r="AI772" s="97"/>
    </row>
    <row r="773" spans="1:35" s="98" customFormat="1" x14ac:dyDescent="0.25">
      <c r="A773" s="120"/>
      <c r="B773" s="158" t="s">
        <v>75</v>
      </c>
      <c r="C773" s="165" t="s">
        <v>1010</v>
      </c>
      <c r="D773" s="165">
        <v>1</v>
      </c>
      <c r="E773" s="165" t="s">
        <v>357</v>
      </c>
      <c r="F773" s="203"/>
      <c r="G773" s="104"/>
      <c r="H773" s="103">
        <f t="shared" si="19"/>
        <v>0</v>
      </c>
      <c r="I773" s="105"/>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row>
    <row r="774" spans="1:35" s="98" customFormat="1" x14ac:dyDescent="0.25">
      <c r="A774" s="120"/>
      <c r="B774" s="158" t="s">
        <v>938</v>
      </c>
      <c r="C774" s="165" t="s">
        <v>1011</v>
      </c>
      <c r="D774" s="165">
        <v>1</v>
      </c>
      <c r="E774" s="165" t="s">
        <v>357</v>
      </c>
      <c r="F774" s="203"/>
      <c r="G774" s="104"/>
      <c r="H774" s="103">
        <f t="shared" si="19"/>
        <v>0</v>
      </c>
      <c r="I774" s="105"/>
      <c r="J774" s="97"/>
      <c r="K774" s="97"/>
      <c r="L774" s="97"/>
      <c r="M774" s="97"/>
      <c r="N774" s="97"/>
      <c r="O774" s="97"/>
      <c r="P774" s="97"/>
      <c r="Q774" s="97"/>
      <c r="R774" s="97"/>
      <c r="S774" s="97"/>
      <c r="T774" s="97"/>
      <c r="U774" s="97"/>
      <c r="V774" s="97"/>
      <c r="W774" s="97"/>
      <c r="X774" s="97"/>
      <c r="Y774" s="97"/>
      <c r="Z774" s="97"/>
      <c r="AA774" s="97"/>
      <c r="AB774" s="97"/>
      <c r="AC774" s="97"/>
      <c r="AD774" s="97"/>
      <c r="AE774" s="97"/>
      <c r="AF774" s="97"/>
      <c r="AG774" s="97"/>
      <c r="AH774" s="97"/>
      <c r="AI774" s="97"/>
    </row>
    <row r="775" spans="1:35" s="98" customFormat="1" x14ac:dyDescent="0.25">
      <c r="A775" s="120"/>
      <c r="B775" s="158" t="s">
        <v>940</v>
      </c>
      <c r="C775" s="165" t="s">
        <v>1012</v>
      </c>
      <c r="D775" s="165">
        <v>1</v>
      </c>
      <c r="E775" s="165" t="s">
        <v>357</v>
      </c>
      <c r="F775" s="203"/>
      <c r="G775" s="104"/>
      <c r="H775" s="103">
        <f t="shared" si="19"/>
        <v>0</v>
      </c>
      <c r="I775" s="105"/>
      <c r="J775" s="97"/>
      <c r="K775" s="97"/>
      <c r="L775" s="97"/>
      <c r="M775" s="97"/>
      <c r="N775" s="97"/>
      <c r="O775" s="97"/>
      <c r="P775" s="97"/>
      <c r="Q775" s="97"/>
      <c r="R775" s="97"/>
      <c r="S775" s="97"/>
      <c r="T775" s="97"/>
      <c r="U775" s="97"/>
      <c r="V775" s="97"/>
      <c r="W775" s="97"/>
      <c r="X775" s="97"/>
      <c r="Y775" s="97"/>
      <c r="Z775" s="97"/>
      <c r="AA775" s="97"/>
      <c r="AB775" s="97"/>
      <c r="AC775" s="97"/>
      <c r="AD775" s="97"/>
      <c r="AE775" s="97"/>
      <c r="AF775" s="97"/>
      <c r="AG775" s="97"/>
      <c r="AH775" s="97"/>
      <c r="AI775" s="97"/>
    </row>
    <row r="776" spans="1:35" s="98" customFormat="1" x14ac:dyDescent="0.25">
      <c r="A776" s="120"/>
      <c r="B776" s="158" t="s">
        <v>942</v>
      </c>
      <c r="C776" s="165" t="s">
        <v>477</v>
      </c>
      <c r="D776" s="165">
        <v>1</v>
      </c>
      <c r="E776" s="165" t="s">
        <v>357</v>
      </c>
      <c r="F776" s="203"/>
      <c r="G776" s="104"/>
      <c r="H776" s="103">
        <f t="shared" si="19"/>
        <v>0</v>
      </c>
      <c r="I776" s="105"/>
      <c r="J776" s="97"/>
      <c r="K776" s="97"/>
      <c r="L776" s="97"/>
      <c r="M776" s="97"/>
      <c r="N776" s="97"/>
      <c r="O776" s="97"/>
      <c r="P776" s="97"/>
      <c r="Q776" s="97"/>
      <c r="R776" s="97"/>
      <c r="S776" s="97"/>
      <c r="T776" s="97"/>
      <c r="U776" s="97"/>
      <c r="V776" s="97"/>
      <c r="W776" s="97"/>
      <c r="X776" s="97"/>
      <c r="Y776" s="97"/>
      <c r="Z776" s="97"/>
      <c r="AA776" s="97"/>
      <c r="AB776" s="97"/>
      <c r="AC776" s="97"/>
      <c r="AD776" s="97"/>
      <c r="AE776" s="97"/>
      <c r="AF776" s="97"/>
      <c r="AG776" s="97"/>
      <c r="AH776" s="97"/>
      <c r="AI776" s="97"/>
    </row>
    <row r="777" spans="1:35" s="98" customFormat="1" x14ac:dyDescent="0.25">
      <c r="A777" s="120"/>
      <c r="B777" s="158" t="s">
        <v>944</v>
      </c>
      <c r="C777" s="165" t="s">
        <v>1013</v>
      </c>
      <c r="D777" s="165">
        <v>1</v>
      </c>
      <c r="E777" s="165" t="s">
        <v>357</v>
      </c>
      <c r="F777" s="203"/>
      <c r="G777" s="104"/>
      <c r="H777" s="103">
        <f t="shared" si="19"/>
        <v>0</v>
      </c>
      <c r="I777" s="105"/>
      <c r="J777" s="97"/>
      <c r="K777" s="97"/>
      <c r="L777" s="97"/>
      <c r="M777" s="97"/>
      <c r="N777" s="97"/>
      <c r="O777" s="97"/>
      <c r="P777" s="97"/>
      <c r="Q777" s="97"/>
      <c r="R777" s="97"/>
      <c r="S777" s="97"/>
      <c r="T777" s="97"/>
      <c r="U777" s="97"/>
      <c r="V777" s="97"/>
      <c r="W777" s="97"/>
      <c r="X777" s="97"/>
      <c r="Y777" s="97"/>
      <c r="Z777" s="97"/>
      <c r="AA777" s="97"/>
      <c r="AB777" s="97"/>
      <c r="AC777" s="97"/>
      <c r="AD777" s="97"/>
      <c r="AE777" s="97"/>
      <c r="AF777" s="97"/>
      <c r="AG777" s="97"/>
      <c r="AH777" s="97"/>
      <c r="AI777" s="97"/>
    </row>
    <row r="778" spans="1:35" s="98" customFormat="1" x14ac:dyDescent="0.25">
      <c r="A778" s="120"/>
      <c r="B778" s="111" t="s">
        <v>358</v>
      </c>
      <c r="C778" s="101" t="s">
        <v>359</v>
      </c>
      <c r="D778" s="165"/>
      <c r="E778" s="165"/>
      <c r="F778" s="203"/>
      <c r="G778" s="106"/>
      <c r="H778" s="103"/>
      <c r="I778" s="106"/>
      <c r="J778" s="97"/>
      <c r="K778" s="97"/>
      <c r="L778" s="97"/>
      <c r="M778" s="97"/>
      <c r="N778" s="97"/>
      <c r="O778" s="97"/>
      <c r="P778" s="97"/>
      <c r="Q778" s="97"/>
      <c r="R778" s="97"/>
      <c r="S778" s="97"/>
      <c r="T778" s="97"/>
      <c r="U778" s="97"/>
      <c r="V778" s="97"/>
      <c r="W778" s="97"/>
      <c r="X778" s="97"/>
      <c r="Y778" s="97"/>
      <c r="Z778" s="97"/>
      <c r="AA778" s="97"/>
      <c r="AB778" s="97"/>
      <c r="AC778" s="97"/>
      <c r="AD778" s="97"/>
      <c r="AE778" s="97"/>
      <c r="AF778" s="97"/>
      <c r="AG778" s="97"/>
      <c r="AH778" s="97"/>
      <c r="AI778" s="97"/>
    </row>
    <row r="779" spans="1:35" s="98" customFormat="1" x14ac:dyDescent="0.25">
      <c r="A779" s="120"/>
      <c r="B779" s="158" t="s">
        <v>75</v>
      </c>
      <c r="C779" s="165" t="s">
        <v>1014</v>
      </c>
      <c r="D779" s="165">
        <v>1</v>
      </c>
      <c r="E779" s="165" t="s">
        <v>357</v>
      </c>
      <c r="F779" s="203"/>
      <c r="G779" s="104"/>
      <c r="H779" s="103">
        <f t="shared" si="19"/>
        <v>0</v>
      </c>
      <c r="I779" s="105"/>
      <c r="J779" s="97"/>
      <c r="K779" s="97"/>
      <c r="L779" s="97"/>
      <c r="M779" s="97"/>
      <c r="N779" s="97"/>
      <c r="O779" s="97"/>
      <c r="P779" s="97"/>
      <c r="Q779" s="97"/>
      <c r="R779" s="97"/>
      <c r="S779" s="97"/>
      <c r="T779" s="97"/>
      <c r="U779" s="97"/>
      <c r="V779" s="97"/>
      <c r="W779" s="97"/>
      <c r="X779" s="97"/>
      <c r="Y779" s="97"/>
      <c r="Z779" s="97"/>
      <c r="AA779" s="97"/>
      <c r="AB779" s="97"/>
      <c r="AC779" s="97"/>
      <c r="AD779" s="97"/>
      <c r="AE779" s="97"/>
      <c r="AF779" s="97"/>
      <c r="AG779" s="97"/>
      <c r="AH779" s="97"/>
      <c r="AI779" s="97"/>
    </row>
    <row r="780" spans="1:35" s="98" customFormat="1" x14ac:dyDescent="0.25">
      <c r="A780" s="120"/>
      <c r="B780" s="158" t="s">
        <v>938</v>
      </c>
      <c r="C780" s="165" t="s">
        <v>476</v>
      </c>
      <c r="D780" s="165">
        <v>1</v>
      </c>
      <c r="E780" s="165" t="s">
        <v>357</v>
      </c>
      <c r="F780" s="203"/>
      <c r="G780" s="104"/>
      <c r="H780" s="103">
        <f t="shared" si="19"/>
        <v>0</v>
      </c>
      <c r="I780" s="105"/>
      <c r="J780" s="97"/>
      <c r="K780" s="97"/>
      <c r="L780" s="97"/>
      <c r="M780" s="97"/>
      <c r="N780" s="97"/>
      <c r="O780" s="97"/>
      <c r="P780" s="97"/>
      <c r="Q780" s="97"/>
      <c r="R780" s="97"/>
      <c r="S780" s="97"/>
      <c r="T780" s="97"/>
      <c r="U780" s="97"/>
      <c r="V780" s="97"/>
      <c r="W780" s="97"/>
      <c r="X780" s="97"/>
      <c r="Y780" s="97"/>
      <c r="Z780" s="97"/>
      <c r="AA780" s="97"/>
      <c r="AB780" s="97"/>
      <c r="AC780" s="97"/>
      <c r="AD780" s="97"/>
      <c r="AE780" s="97"/>
      <c r="AF780" s="97"/>
      <c r="AG780" s="97"/>
      <c r="AH780" s="97"/>
      <c r="AI780" s="97"/>
    </row>
    <row r="781" spans="1:35" s="98" customFormat="1" x14ac:dyDescent="0.25">
      <c r="A781" s="120"/>
      <c r="B781" s="111" t="s">
        <v>360</v>
      </c>
      <c r="C781" s="101" t="s">
        <v>361</v>
      </c>
      <c r="D781" s="165"/>
      <c r="E781" s="165"/>
      <c r="F781" s="203"/>
      <c r="G781" s="106"/>
      <c r="H781" s="103"/>
      <c r="I781" s="106"/>
      <c r="J781" s="97"/>
      <c r="K781" s="97"/>
      <c r="L781" s="97"/>
      <c r="M781" s="97"/>
      <c r="N781" s="97"/>
      <c r="O781" s="97"/>
      <c r="P781" s="97"/>
      <c r="Q781" s="97"/>
      <c r="R781" s="97"/>
      <c r="S781" s="97"/>
      <c r="T781" s="97"/>
      <c r="U781" s="97"/>
      <c r="V781" s="97"/>
      <c r="W781" s="97"/>
      <c r="X781" s="97"/>
      <c r="Y781" s="97"/>
      <c r="Z781" s="97"/>
      <c r="AA781" s="97"/>
      <c r="AB781" s="97"/>
      <c r="AC781" s="97"/>
      <c r="AD781" s="97"/>
      <c r="AE781" s="97"/>
      <c r="AF781" s="97"/>
      <c r="AG781" s="97"/>
      <c r="AH781" s="97"/>
      <c r="AI781" s="97"/>
    </row>
    <row r="782" spans="1:35" s="98" customFormat="1" x14ac:dyDescent="0.25">
      <c r="A782" s="120"/>
      <c r="B782" s="158" t="s">
        <v>75</v>
      </c>
      <c r="C782" s="165" t="s">
        <v>993</v>
      </c>
      <c r="D782" s="165">
        <v>1</v>
      </c>
      <c r="E782" s="165" t="s">
        <v>357</v>
      </c>
      <c r="F782" s="203"/>
      <c r="G782" s="104"/>
      <c r="H782" s="103">
        <f t="shared" si="19"/>
        <v>0</v>
      </c>
      <c r="I782" s="105"/>
      <c r="J782" s="97"/>
      <c r="K782" s="97"/>
      <c r="L782" s="97"/>
      <c r="M782" s="97"/>
      <c r="N782" s="97"/>
      <c r="O782" s="97"/>
      <c r="P782" s="97"/>
      <c r="Q782" s="97"/>
      <c r="R782" s="97"/>
      <c r="S782" s="97"/>
      <c r="T782" s="97"/>
      <c r="U782" s="97"/>
      <c r="V782" s="97"/>
      <c r="W782" s="97"/>
      <c r="X782" s="97"/>
      <c r="Y782" s="97"/>
      <c r="Z782" s="97"/>
      <c r="AA782" s="97"/>
      <c r="AB782" s="97"/>
      <c r="AC782" s="97"/>
      <c r="AD782" s="97"/>
      <c r="AE782" s="97"/>
      <c r="AF782" s="97"/>
      <c r="AG782" s="97"/>
      <c r="AH782" s="97"/>
      <c r="AI782" s="97"/>
    </row>
    <row r="783" spans="1:35" s="98" customFormat="1" x14ac:dyDescent="0.25">
      <c r="A783" s="120"/>
      <c r="B783" s="158" t="s">
        <v>938</v>
      </c>
      <c r="C783" s="165" t="s">
        <v>996</v>
      </c>
      <c r="D783" s="165">
        <v>1</v>
      </c>
      <c r="E783" s="165" t="s">
        <v>357</v>
      </c>
      <c r="F783" s="203"/>
      <c r="G783" s="104"/>
      <c r="H783" s="103">
        <f t="shared" si="19"/>
        <v>0</v>
      </c>
      <c r="I783" s="105"/>
      <c r="J783" s="97"/>
      <c r="K783" s="97"/>
      <c r="L783" s="97"/>
      <c r="M783" s="97"/>
      <c r="N783" s="97"/>
      <c r="O783" s="97"/>
      <c r="P783" s="97"/>
      <c r="Q783" s="97"/>
      <c r="R783" s="97"/>
      <c r="S783" s="97"/>
      <c r="T783" s="97"/>
      <c r="U783" s="97"/>
      <c r="V783" s="97"/>
      <c r="W783" s="97"/>
      <c r="X783" s="97"/>
      <c r="Y783" s="97"/>
      <c r="Z783" s="97"/>
      <c r="AA783" s="97"/>
      <c r="AB783" s="97"/>
      <c r="AC783" s="97"/>
      <c r="AD783" s="97"/>
      <c r="AE783" s="97"/>
      <c r="AF783" s="97"/>
      <c r="AG783" s="97"/>
      <c r="AH783" s="97"/>
      <c r="AI783" s="97"/>
    </row>
    <row r="784" spans="1:35" s="98" customFormat="1" x14ac:dyDescent="0.25">
      <c r="A784" s="120"/>
      <c r="B784" s="158" t="s">
        <v>940</v>
      </c>
      <c r="C784" s="165" t="s">
        <v>1015</v>
      </c>
      <c r="D784" s="165">
        <v>1</v>
      </c>
      <c r="E784" s="165" t="s">
        <v>357</v>
      </c>
      <c r="F784" s="203"/>
      <c r="G784" s="104"/>
      <c r="H784" s="103">
        <f t="shared" si="19"/>
        <v>0</v>
      </c>
      <c r="I784" s="105"/>
      <c r="J784" s="97"/>
      <c r="K784" s="97"/>
      <c r="L784" s="97"/>
      <c r="M784" s="97"/>
      <c r="N784" s="97"/>
      <c r="O784" s="97"/>
      <c r="P784" s="97"/>
      <c r="Q784" s="97"/>
      <c r="R784" s="97"/>
      <c r="S784" s="97"/>
      <c r="T784" s="97"/>
      <c r="U784" s="97"/>
      <c r="V784" s="97"/>
      <c r="W784" s="97"/>
      <c r="X784" s="97"/>
      <c r="Y784" s="97"/>
      <c r="Z784" s="97"/>
      <c r="AA784" s="97"/>
      <c r="AB784" s="97"/>
      <c r="AC784" s="97"/>
      <c r="AD784" s="97"/>
      <c r="AE784" s="97"/>
      <c r="AF784" s="97"/>
      <c r="AG784" s="97"/>
      <c r="AH784" s="97"/>
      <c r="AI784" s="97"/>
    </row>
    <row r="785" spans="1:35" s="98" customFormat="1" x14ac:dyDescent="0.25">
      <c r="A785" s="120"/>
      <c r="B785" s="158" t="s">
        <v>942</v>
      </c>
      <c r="C785" s="165" t="s">
        <v>1016</v>
      </c>
      <c r="D785" s="165">
        <v>1</v>
      </c>
      <c r="E785" s="165" t="s">
        <v>357</v>
      </c>
      <c r="F785" s="203"/>
      <c r="G785" s="104"/>
      <c r="H785" s="103">
        <f t="shared" si="19"/>
        <v>0</v>
      </c>
      <c r="I785" s="105"/>
      <c r="J785" s="97"/>
      <c r="K785" s="97"/>
      <c r="L785" s="97"/>
      <c r="M785" s="97"/>
      <c r="N785" s="97"/>
      <c r="O785" s="97"/>
      <c r="P785" s="97"/>
      <c r="Q785" s="97"/>
      <c r="R785" s="97"/>
      <c r="S785" s="97"/>
      <c r="T785" s="97"/>
      <c r="U785" s="97"/>
      <c r="V785" s="97"/>
      <c r="W785" s="97"/>
      <c r="X785" s="97"/>
      <c r="Y785" s="97"/>
      <c r="Z785" s="97"/>
      <c r="AA785" s="97"/>
      <c r="AB785" s="97"/>
      <c r="AC785" s="97"/>
      <c r="AD785" s="97"/>
      <c r="AE785" s="97"/>
      <c r="AF785" s="97"/>
      <c r="AG785" s="97"/>
      <c r="AH785" s="97"/>
      <c r="AI785" s="97"/>
    </row>
    <row r="786" spans="1:35" s="98" customFormat="1" x14ac:dyDescent="0.25">
      <c r="A786" s="120"/>
      <c r="B786" s="159"/>
      <c r="C786" s="120"/>
      <c r="D786" s="120"/>
      <c r="E786" s="120"/>
      <c r="F786" s="12"/>
      <c r="G786" s="12"/>
      <c r="H786" s="12"/>
      <c r="I786" s="12"/>
      <c r="J786" s="97"/>
      <c r="K786" s="97"/>
      <c r="L786" s="97"/>
      <c r="M786" s="97"/>
      <c r="N786" s="97"/>
      <c r="O786" s="97"/>
      <c r="P786" s="97"/>
      <c r="Q786" s="97"/>
      <c r="R786" s="97"/>
      <c r="S786" s="97"/>
      <c r="T786" s="97"/>
      <c r="U786" s="97"/>
      <c r="V786" s="97"/>
      <c r="W786" s="97"/>
      <c r="X786" s="97"/>
      <c r="Y786" s="97"/>
      <c r="Z786" s="97"/>
      <c r="AA786" s="97"/>
      <c r="AB786" s="97"/>
      <c r="AC786" s="97"/>
      <c r="AD786" s="97"/>
      <c r="AE786" s="97"/>
      <c r="AF786" s="97"/>
      <c r="AG786" s="97"/>
      <c r="AH786" s="97"/>
      <c r="AI786" s="97"/>
    </row>
    <row r="787" spans="1:35" s="98" customFormat="1" x14ac:dyDescent="0.25">
      <c r="A787" s="120"/>
      <c r="B787" s="159" t="s">
        <v>362</v>
      </c>
      <c r="C787" s="120"/>
      <c r="D787" s="120"/>
      <c r="E787" s="120"/>
      <c r="F787" s="12"/>
      <c r="G787" s="12"/>
      <c r="H787" s="12"/>
      <c r="I787" s="12"/>
      <c r="J787" s="97"/>
      <c r="K787" s="97"/>
      <c r="L787" s="97"/>
      <c r="M787" s="97"/>
      <c r="N787" s="97"/>
      <c r="O787" s="97"/>
      <c r="P787" s="97"/>
      <c r="Q787" s="97"/>
      <c r="R787" s="97"/>
      <c r="S787" s="97"/>
      <c r="T787" s="97"/>
      <c r="U787" s="97"/>
      <c r="V787" s="97"/>
      <c r="W787" s="97"/>
      <c r="X787" s="97"/>
      <c r="Y787" s="97"/>
      <c r="Z787" s="97"/>
      <c r="AA787" s="97"/>
      <c r="AB787" s="97"/>
      <c r="AC787" s="97"/>
      <c r="AD787" s="97"/>
      <c r="AE787" s="97"/>
      <c r="AF787" s="97"/>
      <c r="AG787" s="97"/>
      <c r="AH787" s="97"/>
      <c r="AI787" s="97"/>
    </row>
    <row r="788" spans="1:35" s="98" customFormat="1" x14ac:dyDescent="0.25">
      <c r="A788" s="120"/>
      <c r="B788" s="160">
        <v>1</v>
      </c>
      <c r="C788" s="161" t="s">
        <v>363</v>
      </c>
      <c r="D788" s="161"/>
      <c r="E788" s="161"/>
      <c r="F788" s="12"/>
      <c r="G788" s="12"/>
      <c r="H788" s="12"/>
      <c r="I788" s="12"/>
      <c r="J788" s="97"/>
      <c r="K788" s="97"/>
      <c r="L788" s="97"/>
      <c r="M788" s="97"/>
      <c r="N788" s="97"/>
      <c r="O788" s="97"/>
      <c r="P788" s="97"/>
      <c r="Q788" s="97"/>
      <c r="R788" s="97"/>
      <c r="S788" s="97"/>
      <c r="T788" s="97"/>
      <c r="U788" s="97"/>
      <c r="V788" s="97"/>
      <c r="W788" s="97"/>
      <c r="X788" s="97"/>
      <c r="Y788" s="97"/>
      <c r="Z788" s="97"/>
      <c r="AA788" s="97"/>
      <c r="AB788" s="97"/>
      <c r="AC788" s="97"/>
      <c r="AD788" s="97"/>
      <c r="AE788" s="97"/>
      <c r="AF788" s="97"/>
      <c r="AG788" s="97"/>
      <c r="AH788" s="97"/>
      <c r="AI788" s="97"/>
    </row>
    <row r="789" spans="1:35" s="98" customFormat="1" x14ac:dyDescent="0.25">
      <c r="A789" s="120"/>
      <c r="B789" s="160">
        <v>2</v>
      </c>
      <c r="C789" s="161" t="s">
        <v>364</v>
      </c>
      <c r="D789" s="161"/>
      <c r="E789" s="161"/>
      <c r="F789" s="12"/>
      <c r="G789" s="12"/>
      <c r="H789" s="12"/>
      <c r="I789" s="12"/>
      <c r="J789" s="97"/>
      <c r="K789" s="97"/>
      <c r="L789" s="97"/>
      <c r="M789" s="97"/>
      <c r="N789" s="97"/>
      <c r="O789" s="97"/>
      <c r="P789" s="97"/>
      <c r="Q789" s="97"/>
      <c r="R789" s="97"/>
      <c r="S789" s="97"/>
      <c r="T789" s="97"/>
      <c r="U789" s="97"/>
      <c r="V789" s="97"/>
      <c r="W789" s="97"/>
      <c r="X789" s="97"/>
      <c r="Y789" s="97"/>
      <c r="Z789" s="97"/>
      <c r="AA789" s="97"/>
      <c r="AB789" s="97"/>
      <c r="AC789" s="97"/>
      <c r="AD789" s="97"/>
      <c r="AE789" s="97"/>
      <c r="AF789" s="97"/>
      <c r="AG789" s="97"/>
      <c r="AH789" s="97"/>
      <c r="AI789" s="97"/>
    </row>
    <row r="790" spans="1:35" s="98" customFormat="1" x14ac:dyDescent="0.25">
      <c r="A790" s="120"/>
      <c r="B790" s="159"/>
      <c r="C790" s="120"/>
      <c r="D790" s="120"/>
      <c r="E790" s="120"/>
      <c r="F790" s="12"/>
      <c r="G790" s="12"/>
      <c r="H790" s="12"/>
      <c r="I790" s="12"/>
      <c r="J790" s="97"/>
      <c r="K790" s="97"/>
      <c r="L790" s="97"/>
      <c r="M790" s="97"/>
      <c r="N790" s="97"/>
      <c r="O790" s="97"/>
      <c r="P790" s="97"/>
      <c r="Q790" s="97"/>
      <c r="R790" s="97"/>
      <c r="S790" s="97"/>
      <c r="T790" s="97"/>
      <c r="U790" s="97"/>
      <c r="V790" s="97"/>
      <c r="W790" s="97"/>
      <c r="X790" s="97"/>
      <c r="Y790" s="97"/>
      <c r="Z790" s="97"/>
      <c r="AA790" s="97"/>
      <c r="AB790" s="97"/>
      <c r="AC790" s="97"/>
      <c r="AD790" s="97"/>
      <c r="AE790" s="97"/>
      <c r="AF790" s="97"/>
      <c r="AG790" s="97"/>
      <c r="AH790" s="97"/>
      <c r="AI790" s="97"/>
    </row>
    <row r="791" spans="1:35" s="98" customFormat="1" x14ac:dyDescent="0.25">
      <c r="A791" s="120"/>
      <c r="B791" s="159" t="s">
        <v>365</v>
      </c>
      <c r="C791" s="132" t="s">
        <v>366</v>
      </c>
      <c r="D791" s="120"/>
      <c r="E791" s="120"/>
      <c r="F791" s="12"/>
      <c r="G791" s="12"/>
      <c r="H791" s="12"/>
      <c r="I791" s="12"/>
      <c r="J791" s="97"/>
      <c r="K791" s="97"/>
      <c r="L791" s="97"/>
      <c r="M791" s="97"/>
      <c r="N791" s="97"/>
      <c r="O791" s="97"/>
      <c r="P791" s="97"/>
      <c r="Q791" s="97"/>
      <c r="R791" s="97"/>
      <c r="S791" s="97"/>
      <c r="T791" s="97"/>
      <c r="U791" s="97"/>
      <c r="V791" s="97"/>
      <c r="W791" s="97"/>
      <c r="X791" s="97"/>
      <c r="Y791" s="97"/>
      <c r="Z791" s="97"/>
      <c r="AA791" s="97"/>
      <c r="AB791" s="97"/>
      <c r="AC791" s="97"/>
      <c r="AD791" s="97"/>
      <c r="AE791" s="97"/>
      <c r="AF791" s="97"/>
      <c r="AG791" s="97"/>
      <c r="AH791" s="97"/>
      <c r="AI791" s="97"/>
    </row>
    <row r="792" spans="1:35" s="98" customFormat="1" x14ac:dyDescent="0.25">
      <c r="A792" s="120"/>
      <c r="B792" s="100">
        <v>1</v>
      </c>
      <c r="C792" s="11" t="s">
        <v>367</v>
      </c>
      <c r="D792" s="165">
        <v>1</v>
      </c>
      <c r="E792" s="165" t="s">
        <v>368</v>
      </c>
      <c r="F792" s="203"/>
      <c r="G792" s="104"/>
      <c r="H792" s="103">
        <f>G792*D792</f>
        <v>0</v>
      </c>
      <c r="I792" s="105"/>
      <c r="J792" s="97"/>
      <c r="K792" s="97"/>
      <c r="L792" s="97"/>
      <c r="M792" s="97"/>
      <c r="N792" s="97"/>
      <c r="O792" s="97"/>
      <c r="P792" s="97"/>
      <c r="Q792" s="97"/>
      <c r="R792" s="97"/>
      <c r="S792" s="97"/>
      <c r="T792" s="97"/>
      <c r="U792" s="97"/>
      <c r="V792" s="97"/>
      <c r="W792" s="97"/>
      <c r="X792" s="97"/>
      <c r="Y792" s="97"/>
      <c r="Z792" s="97"/>
      <c r="AA792" s="97"/>
      <c r="AB792" s="97"/>
      <c r="AC792" s="97"/>
      <c r="AD792" s="97"/>
      <c r="AE792" s="97"/>
      <c r="AF792" s="97"/>
      <c r="AG792" s="97"/>
      <c r="AH792" s="97"/>
      <c r="AI792" s="97"/>
    </row>
    <row r="793" spans="1:35" s="98" customFormat="1" ht="30" x14ac:dyDescent="0.25">
      <c r="A793" s="120"/>
      <c r="B793" s="100">
        <v>2</v>
      </c>
      <c r="C793" s="11" t="s">
        <v>369</v>
      </c>
      <c r="D793" s="162">
        <v>1</v>
      </c>
      <c r="E793" s="162" t="s">
        <v>370</v>
      </c>
      <c r="F793" s="203"/>
      <c r="G793" s="104"/>
      <c r="H793" s="103">
        <f>G793*D793</f>
        <v>0</v>
      </c>
      <c r="I793" s="105"/>
      <c r="J793" s="97"/>
      <c r="K793" s="97"/>
      <c r="L793" s="97"/>
      <c r="M793" s="97"/>
      <c r="N793" s="97"/>
      <c r="O793" s="97"/>
      <c r="P793" s="97"/>
      <c r="Q793" s="97"/>
      <c r="R793" s="97"/>
      <c r="S793" s="97"/>
      <c r="T793" s="97"/>
      <c r="U793" s="97"/>
      <c r="V793" s="97"/>
      <c r="W793" s="97"/>
      <c r="X793" s="97"/>
      <c r="Y793" s="97"/>
      <c r="Z793" s="97"/>
      <c r="AA793" s="97"/>
      <c r="AB793" s="97"/>
      <c r="AC793" s="97"/>
      <c r="AD793" s="97"/>
      <c r="AE793" s="97"/>
      <c r="AF793" s="97"/>
      <c r="AG793" s="97"/>
      <c r="AH793" s="97"/>
      <c r="AI793" s="97"/>
    </row>
    <row r="794" spans="1:35" s="98" customFormat="1" x14ac:dyDescent="0.25">
      <c r="A794" s="120"/>
      <c r="B794" s="100">
        <v>3</v>
      </c>
      <c r="C794" s="11" t="s">
        <v>371</v>
      </c>
      <c r="D794" s="162">
        <v>500</v>
      </c>
      <c r="E794" s="11" t="s">
        <v>372</v>
      </c>
      <c r="F794" s="203"/>
      <c r="G794" s="104"/>
      <c r="H794" s="103">
        <f>G794*D794</f>
        <v>0</v>
      </c>
      <c r="I794" s="105"/>
      <c r="J794" s="97"/>
      <c r="K794" s="97"/>
      <c r="L794" s="97"/>
      <c r="M794" s="97"/>
      <c r="N794" s="97"/>
      <c r="O794" s="97"/>
      <c r="P794" s="97"/>
      <c r="Q794" s="97"/>
      <c r="R794" s="97"/>
      <c r="S794" s="97"/>
      <c r="T794" s="97"/>
      <c r="U794" s="97"/>
      <c r="V794" s="97"/>
      <c r="W794" s="97"/>
      <c r="X794" s="97"/>
      <c r="Y794" s="97"/>
      <c r="Z794" s="97"/>
      <c r="AA794" s="97"/>
      <c r="AB794" s="97"/>
      <c r="AC794" s="97"/>
      <c r="AD794" s="97"/>
      <c r="AE794" s="97"/>
      <c r="AF794" s="97"/>
      <c r="AG794" s="97"/>
      <c r="AH794" s="97"/>
      <c r="AI794" s="97"/>
    </row>
    <row r="795" spans="1:35" s="98" customFormat="1" x14ac:dyDescent="0.25">
      <c r="A795" s="120"/>
      <c r="B795" s="100">
        <v>4</v>
      </c>
      <c r="C795" s="11" t="s">
        <v>373</v>
      </c>
      <c r="D795" s="162">
        <v>1</v>
      </c>
      <c r="E795" s="11" t="s">
        <v>134</v>
      </c>
      <c r="F795" s="203"/>
      <c r="G795" s="104"/>
      <c r="H795" s="103">
        <f>G795*D795</f>
        <v>0</v>
      </c>
      <c r="I795" s="105"/>
      <c r="J795" s="97"/>
      <c r="K795" s="97"/>
      <c r="L795" s="97"/>
      <c r="M795" s="97"/>
      <c r="N795" s="97"/>
      <c r="O795" s="97"/>
      <c r="P795" s="97"/>
      <c r="Q795" s="97"/>
      <c r="R795" s="97"/>
      <c r="S795" s="97"/>
      <c r="T795" s="97"/>
      <c r="U795" s="97"/>
      <c r="V795" s="97"/>
      <c r="W795" s="97"/>
      <c r="X795" s="97"/>
      <c r="Y795" s="97"/>
      <c r="Z795" s="97"/>
      <c r="AA795" s="97"/>
      <c r="AB795" s="97"/>
      <c r="AC795" s="97"/>
      <c r="AD795" s="97"/>
      <c r="AE795" s="97"/>
      <c r="AF795" s="97"/>
      <c r="AG795" s="97"/>
      <c r="AH795" s="97"/>
      <c r="AI795" s="97"/>
    </row>
    <row r="796" spans="1:35" s="98" customFormat="1" x14ac:dyDescent="0.25">
      <c r="A796" s="120"/>
      <c r="B796" s="100"/>
      <c r="C796" s="11"/>
      <c r="D796" s="11"/>
      <c r="E796" s="11"/>
      <c r="F796" s="2"/>
      <c r="G796" s="11"/>
      <c r="H796" s="11"/>
      <c r="I796" s="11"/>
      <c r="J796" s="97"/>
      <c r="K796" s="97"/>
      <c r="L796" s="97"/>
      <c r="M796" s="97"/>
      <c r="N796" s="97"/>
      <c r="O796" s="97"/>
      <c r="P796" s="97"/>
      <c r="Q796" s="97"/>
      <c r="R796" s="97"/>
      <c r="S796" s="97"/>
      <c r="T796" s="97"/>
      <c r="U796" s="97"/>
      <c r="V796" s="97"/>
      <c r="W796" s="97"/>
      <c r="X796" s="97"/>
      <c r="Y796" s="97"/>
      <c r="Z796" s="97"/>
      <c r="AA796" s="97"/>
      <c r="AB796" s="97"/>
      <c r="AC796" s="97"/>
      <c r="AD796" s="97"/>
      <c r="AE796" s="97"/>
      <c r="AF796" s="97"/>
      <c r="AG796" s="97"/>
      <c r="AH796" s="97"/>
      <c r="AI796" s="97"/>
    </row>
    <row r="797" spans="1:35" s="98" customFormat="1" x14ac:dyDescent="0.25">
      <c r="A797" s="120"/>
      <c r="B797" s="100"/>
      <c r="C797" s="163" t="s">
        <v>374</v>
      </c>
      <c r="D797" s="163"/>
      <c r="E797" s="163"/>
      <c r="F797" s="2"/>
      <c r="G797" s="11"/>
      <c r="H797" s="11"/>
      <c r="I797" s="11"/>
      <c r="J797" s="97"/>
      <c r="K797" s="97"/>
      <c r="L797" s="97"/>
      <c r="M797" s="97"/>
      <c r="N797" s="97"/>
      <c r="O797" s="97"/>
      <c r="P797" s="97"/>
      <c r="Q797" s="97"/>
      <c r="R797" s="97"/>
      <c r="S797" s="97"/>
      <c r="T797" s="97"/>
      <c r="U797" s="97"/>
      <c r="V797" s="97"/>
      <c r="W797" s="97"/>
      <c r="X797" s="97"/>
      <c r="Y797" s="97"/>
      <c r="Z797" s="97"/>
      <c r="AA797" s="97"/>
      <c r="AB797" s="97"/>
      <c r="AC797" s="97"/>
      <c r="AD797" s="97"/>
      <c r="AE797" s="97"/>
      <c r="AF797" s="97"/>
      <c r="AG797" s="97"/>
      <c r="AH797" s="97"/>
      <c r="AI797" s="97"/>
    </row>
    <row r="798" spans="1:35" s="98" customFormat="1" x14ac:dyDescent="0.25">
      <c r="A798" s="120"/>
      <c r="B798" s="100"/>
      <c r="C798" s="163" t="s">
        <v>375</v>
      </c>
      <c r="D798" s="163"/>
      <c r="E798" s="163"/>
      <c r="F798" s="2"/>
      <c r="G798" s="11"/>
      <c r="H798" s="11"/>
      <c r="I798" s="11"/>
      <c r="J798" s="97"/>
      <c r="K798" s="97"/>
      <c r="L798" s="97"/>
      <c r="M798" s="97"/>
      <c r="N798" s="97"/>
      <c r="O798" s="97"/>
      <c r="P798" s="97"/>
      <c r="Q798" s="97"/>
      <c r="R798" s="97"/>
      <c r="S798" s="97"/>
      <c r="T798" s="97"/>
      <c r="U798" s="97"/>
      <c r="V798" s="97"/>
      <c r="W798" s="97"/>
      <c r="X798" s="97"/>
      <c r="Y798" s="97"/>
      <c r="Z798" s="97"/>
      <c r="AA798" s="97"/>
      <c r="AB798" s="97"/>
      <c r="AC798" s="97"/>
      <c r="AD798" s="97"/>
      <c r="AE798" s="97"/>
      <c r="AF798" s="97"/>
      <c r="AG798" s="97"/>
      <c r="AH798" s="97"/>
      <c r="AI798" s="97"/>
    </row>
  </sheetData>
  <mergeCells count="34">
    <mergeCell ref="C788:E788"/>
    <mergeCell ref="C789:E789"/>
    <mergeCell ref="C797:E797"/>
    <mergeCell ref="C798:E798"/>
    <mergeCell ref="D513:D514"/>
    <mergeCell ref="E513:E514"/>
    <mergeCell ref="F513:F514"/>
    <mergeCell ref="G513:G514"/>
    <mergeCell ref="H513:H514"/>
    <mergeCell ref="I513:I514"/>
    <mergeCell ref="D475:E476"/>
    <mergeCell ref="F475:F476"/>
    <mergeCell ref="G475:G476"/>
    <mergeCell ref="H475:H476"/>
    <mergeCell ref="I475:I476"/>
    <mergeCell ref="K311:K312"/>
    <mergeCell ref="C321:E321"/>
    <mergeCell ref="C322:E322"/>
    <mergeCell ref="D323:E323"/>
    <mergeCell ref="G323:G324"/>
    <mergeCell ref="H323:H324"/>
    <mergeCell ref="I323:I324"/>
    <mergeCell ref="B230:E230"/>
    <mergeCell ref="B258:E258"/>
    <mergeCell ref="B265:E265"/>
    <mergeCell ref="I309:I311"/>
    <mergeCell ref="J309:J310"/>
    <mergeCell ref="H310:H311"/>
    <mergeCell ref="D311:E311"/>
    <mergeCell ref="B174:E174"/>
    <mergeCell ref="B188:E188"/>
    <mergeCell ref="B195:E195"/>
    <mergeCell ref="B204:E204"/>
    <mergeCell ref="B219:E2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activeCell="F24" sqref="F24"/>
    </sheetView>
  </sheetViews>
  <sheetFormatPr defaultColWidth="8.7109375" defaultRowHeight="15" x14ac:dyDescent="0.25"/>
  <cols>
    <col min="1" max="1" width="6.42578125" style="4" customWidth="1"/>
    <col min="2" max="2" width="12.85546875" style="4" customWidth="1"/>
    <col min="3" max="4" width="8.7109375" style="4"/>
    <col min="5" max="5" width="13.42578125" style="4" customWidth="1"/>
    <col min="6" max="6" width="12" style="4" customWidth="1"/>
    <col min="7" max="7" width="17" style="4" customWidth="1"/>
    <col min="8" max="8" width="17.5703125" style="4" customWidth="1"/>
    <col min="9" max="256" width="8.7109375" style="4"/>
    <col min="257" max="257" width="6.42578125" style="4" customWidth="1"/>
    <col min="258" max="258" width="12.85546875" style="4" customWidth="1"/>
    <col min="259" max="260" width="8.7109375" style="4"/>
    <col min="261" max="261" width="13.42578125" style="4" customWidth="1"/>
    <col min="262" max="262" width="12" style="4" customWidth="1"/>
    <col min="263" max="263" width="17" style="4" customWidth="1"/>
    <col min="264" max="264" width="17.5703125" style="4" customWidth="1"/>
    <col min="265" max="512" width="8.7109375" style="4"/>
    <col min="513" max="513" width="6.42578125" style="4" customWidth="1"/>
    <col min="514" max="514" width="12.85546875" style="4" customWidth="1"/>
    <col min="515" max="516" width="8.7109375" style="4"/>
    <col min="517" max="517" width="13.42578125" style="4" customWidth="1"/>
    <col min="518" max="518" width="12" style="4" customWidth="1"/>
    <col min="519" max="519" width="17" style="4" customWidth="1"/>
    <col min="520" max="520" width="17.5703125" style="4" customWidth="1"/>
    <col min="521" max="768" width="8.7109375" style="4"/>
    <col min="769" max="769" width="6.42578125" style="4" customWidth="1"/>
    <col min="770" max="770" width="12.85546875" style="4" customWidth="1"/>
    <col min="771" max="772" width="8.7109375" style="4"/>
    <col min="773" max="773" width="13.42578125" style="4" customWidth="1"/>
    <col min="774" max="774" width="12" style="4" customWidth="1"/>
    <col min="775" max="775" width="17" style="4" customWidth="1"/>
    <col min="776" max="776" width="17.5703125" style="4" customWidth="1"/>
    <col min="777" max="1024" width="8.7109375" style="4"/>
    <col min="1025" max="1025" width="6.42578125" style="4" customWidth="1"/>
    <col min="1026" max="1026" width="12.85546875" style="4" customWidth="1"/>
    <col min="1027" max="1028" width="8.7109375" style="4"/>
    <col min="1029" max="1029" width="13.42578125" style="4" customWidth="1"/>
    <col min="1030" max="1030" width="12" style="4" customWidth="1"/>
    <col min="1031" max="1031" width="17" style="4" customWidth="1"/>
    <col min="1032" max="1032" width="17.5703125" style="4" customWidth="1"/>
    <col min="1033" max="1280" width="8.7109375" style="4"/>
    <col min="1281" max="1281" width="6.42578125" style="4" customWidth="1"/>
    <col min="1282" max="1282" width="12.85546875" style="4" customWidth="1"/>
    <col min="1283" max="1284" width="8.7109375" style="4"/>
    <col min="1285" max="1285" width="13.42578125" style="4" customWidth="1"/>
    <col min="1286" max="1286" width="12" style="4" customWidth="1"/>
    <col min="1287" max="1287" width="17" style="4" customWidth="1"/>
    <col min="1288" max="1288" width="17.5703125" style="4" customWidth="1"/>
    <col min="1289" max="1536" width="8.7109375" style="4"/>
    <col min="1537" max="1537" width="6.42578125" style="4" customWidth="1"/>
    <col min="1538" max="1538" width="12.85546875" style="4" customWidth="1"/>
    <col min="1539" max="1540" width="8.7109375" style="4"/>
    <col min="1541" max="1541" width="13.42578125" style="4" customWidth="1"/>
    <col min="1542" max="1542" width="12" style="4" customWidth="1"/>
    <col min="1543" max="1543" width="17" style="4" customWidth="1"/>
    <col min="1544" max="1544" width="17.5703125" style="4" customWidth="1"/>
    <col min="1545" max="1792" width="8.7109375" style="4"/>
    <col min="1793" max="1793" width="6.42578125" style="4" customWidth="1"/>
    <col min="1794" max="1794" width="12.85546875" style="4" customWidth="1"/>
    <col min="1795" max="1796" width="8.7109375" style="4"/>
    <col min="1797" max="1797" width="13.42578125" style="4" customWidth="1"/>
    <col min="1798" max="1798" width="12" style="4" customWidth="1"/>
    <col min="1799" max="1799" width="17" style="4" customWidth="1"/>
    <col min="1800" max="1800" width="17.5703125" style="4" customWidth="1"/>
    <col min="1801" max="2048" width="8.7109375" style="4"/>
    <col min="2049" max="2049" width="6.42578125" style="4" customWidth="1"/>
    <col min="2050" max="2050" width="12.85546875" style="4" customWidth="1"/>
    <col min="2051" max="2052" width="8.7109375" style="4"/>
    <col min="2053" max="2053" width="13.42578125" style="4" customWidth="1"/>
    <col min="2054" max="2054" width="12" style="4" customWidth="1"/>
    <col min="2055" max="2055" width="17" style="4" customWidth="1"/>
    <col min="2056" max="2056" width="17.5703125" style="4" customWidth="1"/>
    <col min="2057" max="2304" width="8.7109375" style="4"/>
    <col min="2305" max="2305" width="6.42578125" style="4" customWidth="1"/>
    <col min="2306" max="2306" width="12.85546875" style="4" customWidth="1"/>
    <col min="2307" max="2308" width="8.7109375" style="4"/>
    <col min="2309" max="2309" width="13.42578125" style="4" customWidth="1"/>
    <col min="2310" max="2310" width="12" style="4" customWidth="1"/>
    <col min="2311" max="2311" width="17" style="4" customWidth="1"/>
    <col min="2312" max="2312" width="17.5703125" style="4" customWidth="1"/>
    <col min="2313" max="2560" width="8.7109375" style="4"/>
    <col min="2561" max="2561" width="6.42578125" style="4" customWidth="1"/>
    <col min="2562" max="2562" width="12.85546875" style="4" customWidth="1"/>
    <col min="2563" max="2564" width="8.7109375" style="4"/>
    <col min="2565" max="2565" width="13.42578125" style="4" customWidth="1"/>
    <col min="2566" max="2566" width="12" style="4" customWidth="1"/>
    <col min="2567" max="2567" width="17" style="4" customWidth="1"/>
    <col min="2568" max="2568" width="17.5703125" style="4" customWidth="1"/>
    <col min="2569" max="2816" width="8.7109375" style="4"/>
    <col min="2817" max="2817" width="6.42578125" style="4" customWidth="1"/>
    <col min="2818" max="2818" width="12.85546875" style="4" customWidth="1"/>
    <col min="2819" max="2820" width="8.7109375" style="4"/>
    <col min="2821" max="2821" width="13.42578125" style="4" customWidth="1"/>
    <col min="2822" max="2822" width="12" style="4" customWidth="1"/>
    <col min="2823" max="2823" width="17" style="4" customWidth="1"/>
    <col min="2824" max="2824" width="17.5703125" style="4" customWidth="1"/>
    <col min="2825" max="3072" width="8.7109375" style="4"/>
    <col min="3073" max="3073" width="6.42578125" style="4" customWidth="1"/>
    <col min="3074" max="3074" width="12.85546875" style="4" customWidth="1"/>
    <col min="3075" max="3076" width="8.7109375" style="4"/>
    <col min="3077" max="3077" width="13.42578125" style="4" customWidth="1"/>
    <col min="3078" max="3078" width="12" style="4" customWidth="1"/>
    <col min="3079" max="3079" width="17" style="4" customWidth="1"/>
    <col min="3080" max="3080" width="17.5703125" style="4" customWidth="1"/>
    <col min="3081" max="3328" width="8.7109375" style="4"/>
    <col min="3329" max="3329" width="6.42578125" style="4" customWidth="1"/>
    <col min="3330" max="3330" width="12.85546875" style="4" customWidth="1"/>
    <col min="3331" max="3332" width="8.7109375" style="4"/>
    <col min="3333" max="3333" width="13.42578125" style="4" customWidth="1"/>
    <col min="3334" max="3334" width="12" style="4" customWidth="1"/>
    <col min="3335" max="3335" width="17" style="4" customWidth="1"/>
    <col min="3336" max="3336" width="17.5703125" style="4" customWidth="1"/>
    <col min="3337" max="3584" width="8.7109375" style="4"/>
    <col min="3585" max="3585" width="6.42578125" style="4" customWidth="1"/>
    <col min="3586" max="3586" width="12.85546875" style="4" customWidth="1"/>
    <col min="3587" max="3588" width="8.7109375" style="4"/>
    <col min="3589" max="3589" width="13.42578125" style="4" customWidth="1"/>
    <col min="3590" max="3590" width="12" style="4" customWidth="1"/>
    <col min="3591" max="3591" width="17" style="4" customWidth="1"/>
    <col min="3592" max="3592" width="17.5703125" style="4" customWidth="1"/>
    <col min="3593" max="3840" width="8.7109375" style="4"/>
    <col min="3841" max="3841" width="6.42578125" style="4" customWidth="1"/>
    <col min="3842" max="3842" width="12.85546875" style="4" customWidth="1"/>
    <col min="3843" max="3844" width="8.7109375" style="4"/>
    <col min="3845" max="3845" width="13.42578125" style="4" customWidth="1"/>
    <col min="3846" max="3846" width="12" style="4" customWidth="1"/>
    <col min="3847" max="3847" width="17" style="4" customWidth="1"/>
    <col min="3848" max="3848" width="17.5703125" style="4" customWidth="1"/>
    <col min="3849" max="4096" width="8.7109375" style="4"/>
    <col min="4097" max="4097" width="6.42578125" style="4" customWidth="1"/>
    <col min="4098" max="4098" width="12.85546875" style="4" customWidth="1"/>
    <col min="4099" max="4100" width="8.7109375" style="4"/>
    <col min="4101" max="4101" width="13.42578125" style="4" customWidth="1"/>
    <col min="4102" max="4102" width="12" style="4" customWidth="1"/>
    <col min="4103" max="4103" width="17" style="4" customWidth="1"/>
    <col min="4104" max="4104" width="17.5703125" style="4" customWidth="1"/>
    <col min="4105" max="4352" width="8.7109375" style="4"/>
    <col min="4353" max="4353" width="6.42578125" style="4" customWidth="1"/>
    <col min="4354" max="4354" width="12.85546875" style="4" customWidth="1"/>
    <col min="4355" max="4356" width="8.7109375" style="4"/>
    <col min="4357" max="4357" width="13.42578125" style="4" customWidth="1"/>
    <col min="4358" max="4358" width="12" style="4" customWidth="1"/>
    <col min="4359" max="4359" width="17" style="4" customWidth="1"/>
    <col min="4360" max="4360" width="17.5703125" style="4" customWidth="1"/>
    <col min="4361" max="4608" width="8.7109375" style="4"/>
    <col min="4609" max="4609" width="6.42578125" style="4" customWidth="1"/>
    <col min="4610" max="4610" width="12.85546875" style="4" customWidth="1"/>
    <col min="4611" max="4612" width="8.7109375" style="4"/>
    <col min="4613" max="4613" width="13.42578125" style="4" customWidth="1"/>
    <col min="4614" max="4614" width="12" style="4" customWidth="1"/>
    <col min="4615" max="4615" width="17" style="4" customWidth="1"/>
    <col min="4616" max="4616" width="17.5703125" style="4" customWidth="1"/>
    <col min="4617" max="4864" width="8.7109375" style="4"/>
    <col min="4865" max="4865" width="6.42578125" style="4" customWidth="1"/>
    <col min="4866" max="4866" width="12.85546875" style="4" customWidth="1"/>
    <col min="4867" max="4868" width="8.7109375" style="4"/>
    <col min="4869" max="4869" width="13.42578125" style="4" customWidth="1"/>
    <col min="4870" max="4870" width="12" style="4" customWidth="1"/>
    <col min="4871" max="4871" width="17" style="4" customWidth="1"/>
    <col min="4872" max="4872" width="17.5703125" style="4" customWidth="1"/>
    <col min="4873" max="5120" width="8.7109375" style="4"/>
    <col min="5121" max="5121" width="6.42578125" style="4" customWidth="1"/>
    <col min="5122" max="5122" width="12.85546875" style="4" customWidth="1"/>
    <col min="5123" max="5124" width="8.7109375" style="4"/>
    <col min="5125" max="5125" width="13.42578125" style="4" customWidth="1"/>
    <col min="5126" max="5126" width="12" style="4" customWidth="1"/>
    <col min="5127" max="5127" width="17" style="4" customWidth="1"/>
    <col min="5128" max="5128" width="17.5703125" style="4" customWidth="1"/>
    <col min="5129" max="5376" width="8.7109375" style="4"/>
    <col min="5377" max="5377" width="6.42578125" style="4" customWidth="1"/>
    <col min="5378" max="5378" width="12.85546875" style="4" customWidth="1"/>
    <col min="5379" max="5380" width="8.7109375" style="4"/>
    <col min="5381" max="5381" width="13.42578125" style="4" customWidth="1"/>
    <col min="5382" max="5382" width="12" style="4" customWidth="1"/>
    <col min="5383" max="5383" width="17" style="4" customWidth="1"/>
    <col min="5384" max="5384" width="17.5703125" style="4" customWidth="1"/>
    <col min="5385" max="5632" width="8.7109375" style="4"/>
    <col min="5633" max="5633" width="6.42578125" style="4" customWidth="1"/>
    <col min="5634" max="5634" width="12.85546875" style="4" customWidth="1"/>
    <col min="5635" max="5636" width="8.7109375" style="4"/>
    <col min="5637" max="5637" width="13.42578125" style="4" customWidth="1"/>
    <col min="5638" max="5638" width="12" style="4" customWidth="1"/>
    <col min="5639" max="5639" width="17" style="4" customWidth="1"/>
    <col min="5640" max="5640" width="17.5703125" style="4" customWidth="1"/>
    <col min="5641" max="5888" width="8.7109375" style="4"/>
    <col min="5889" max="5889" width="6.42578125" style="4" customWidth="1"/>
    <col min="5890" max="5890" width="12.85546875" style="4" customWidth="1"/>
    <col min="5891" max="5892" width="8.7109375" style="4"/>
    <col min="5893" max="5893" width="13.42578125" style="4" customWidth="1"/>
    <col min="5894" max="5894" width="12" style="4" customWidth="1"/>
    <col min="5895" max="5895" width="17" style="4" customWidth="1"/>
    <col min="5896" max="5896" width="17.5703125" style="4" customWidth="1"/>
    <col min="5897" max="6144" width="8.7109375" style="4"/>
    <col min="6145" max="6145" width="6.42578125" style="4" customWidth="1"/>
    <col min="6146" max="6146" width="12.85546875" style="4" customWidth="1"/>
    <col min="6147" max="6148" width="8.7109375" style="4"/>
    <col min="6149" max="6149" width="13.42578125" style="4" customWidth="1"/>
    <col min="6150" max="6150" width="12" style="4" customWidth="1"/>
    <col min="6151" max="6151" width="17" style="4" customWidth="1"/>
    <col min="6152" max="6152" width="17.5703125" style="4" customWidth="1"/>
    <col min="6153" max="6400" width="8.7109375" style="4"/>
    <col min="6401" max="6401" width="6.42578125" style="4" customWidth="1"/>
    <col min="6402" max="6402" width="12.85546875" style="4" customWidth="1"/>
    <col min="6403" max="6404" width="8.7109375" style="4"/>
    <col min="6405" max="6405" width="13.42578125" style="4" customWidth="1"/>
    <col min="6406" max="6406" width="12" style="4" customWidth="1"/>
    <col min="6407" max="6407" width="17" style="4" customWidth="1"/>
    <col min="6408" max="6408" width="17.5703125" style="4" customWidth="1"/>
    <col min="6409" max="6656" width="8.7109375" style="4"/>
    <col min="6657" max="6657" width="6.42578125" style="4" customWidth="1"/>
    <col min="6658" max="6658" width="12.85546875" style="4" customWidth="1"/>
    <col min="6659" max="6660" width="8.7109375" style="4"/>
    <col min="6661" max="6661" width="13.42578125" style="4" customWidth="1"/>
    <col min="6662" max="6662" width="12" style="4" customWidth="1"/>
    <col min="6663" max="6663" width="17" style="4" customWidth="1"/>
    <col min="6664" max="6664" width="17.5703125" style="4" customWidth="1"/>
    <col min="6665" max="6912" width="8.7109375" style="4"/>
    <col min="6913" max="6913" width="6.42578125" style="4" customWidth="1"/>
    <col min="6914" max="6914" width="12.85546875" style="4" customWidth="1"/>
    <col min="6915" max="6916" width="8.7109375" style="4"/>
    <col min="6917" max="6917" width="13.42578125" style="4" customWidth="1"/>
    <col min="6918" max="6918" width="12" style="4" customWidth="1"/>
    <col min="6919" max="6919" width="17" style="4" customWidth="1"/>
    <col min="6920" max="6920" width="17.5703125" style="4" customWidth="1"/>
    <col min="6921" max="7168" width="8.7109375" style="4"/>
    <col min="7169" max="7169" width="6.42578125" style="4" customWidth="1"/>
    <col min="7170" max="7170" width="12.85546875" style="4" customWidth="1"/>
    <col min="7171" max="7172" width="8.7109375" style="4"/>
    <col min="7173" max="7173" width="13.42578125" style="4" customWidth="1"/>
    <col min="7174" max="7174" width="12" style="4" customWidth="1"/>
    <col min="7175" max="7175" width="17" style="4" customWidth="1"/>
    <col min="7176" max="7176" width="17.5703125" style="4" customWidth="1"/>
    <col min="7177" max="7424" width="8.7109375" style="4"/>
    <col min="7425" max="7425" width="6.42578125" style="4" customWidth="1"/>
    <col min="7426" max="7426" width="12.85546875" style="4" customWidth="1"/>
    <col min="7427" max="7428" width="8.7109375" style="4"/>
    <col min="7429" max="7429" width="13.42578125" style="4" customWidth="1"/>
    <col min="7430" max="7430" width="12" style="4" customWidth="1"/>
    <col min="7431" max="7431" width="17" style="4" customWidth="1"/>
    <col min="7432" max="7432" width="17.5703125" style="4" customWidth="1"/>
    <col min="7433" max="7680" width="8.7109375" style="4"/>
    <col min="7681" max="7681" width="6.42578125" style="4" customWidth="1"/>
    <col min="7682" max="7682" width="12.85546875" style="4" customWidth="1"/>
    <col min="7683" max="7684" width="8.7109375" style="4"/>
    <col min="7685" max="7685" width="13.42578125" style="4" customWidth="1"/>
    <col min="7686" max="7686" width="12" style="4" customWidth="1"/>
    <col min="7687" max="7687" width="17" style="4" customWidth="1"/>
    <col min="7688" max="7688" width="17.5703125" style="4" customWidth="1"/>
    <col min="7689" max="7936" width="8.7109375" style="4"/>
    <col min="7937" max="7937" width="6.42578125" style="4" customWidth="1"/>
    <col min="7938" max="7938" width="12.85546875" style="4" customWidth="1"/>
    <col min="7939" max="7940" width="8.7109375" style="4"/>
    <col min="7941" max="7941" width="13.42578125" style="4" customWidth="1"/>
    <col min="7942" max="7942" width="12" style="4" customWidth="1"/>
    <col min="7943" max="7943" width="17" style="4" customWidth="1"/>
    <col min="7944" max="7944" width="17.5703125" style="4" customWidth="1"/>
    <col min="7945" max="8192" width="8.7109375" style="4"/>
    <col min="8193" max="8193" width="6.42578125" style="4" customWidth="1"/>
    <col min="8194" max="8194" width="12.85546875" style="4" customWidth="1"/>
    <col min="8195" max="8196" width="8.7109375" style="4"/>
    <col min="8197" max="8197" width="13.42578125" style="4" customWidth="1"/>
    <col min="8198" max="8198" width="12" style="4" customWidth="1"/>
    <col min="8199" max="8199" width="17" style="4" customWidth="1"/>
    <col min="8200" max="8200" width="17.5703125" style="4" customWidth="1"/>
    <col min="8201" max="8448" width="8.7109375" style="4"/>
    <col min="8449" max="8449" width="6.42578125" style="4" customWidth="1"/>
    <col min="8450" max="8450" width="12.85546875" style="4" customWidth="1"/>
    <col min="8451" max="8452" width="8.7109375" style="4"/>
    <col min="8453" max="8453" width="13.42578125" style="4" customWidth="1"/>
    <col min="8454" max="8454" width="12" style="4" customWidth="1"/>
    <col min="8455" max="8455" width="17" style="4" customWidth="1"/>
    <col min="8456" max="8456" width="17.5703125" style="4" customWidth="1"/>
    <col min="8457" max="8704" width="8.7109375" style="4"/>
    <col min="8705" max="8705" width="6.42578125" style="4" customWidth="1"/>
    <col min="8706" max="8706" width="12.85546875" style="4" customWidth="1"/>
    <col min="8707" max="8708" width="8.7109375" style="4"/>
    <col min="8709" max="8709" width="13.42578125" style="4" customWidth="1"/>
    <col min="8710" max="8710" width="12" style="4" customWidth="1"/>
    <col min="8711" max="8711" width="17" style="4" customWidth="1"/>
    <col min="8712" max="8712" width="17.5703125" style="4" customWidth="1"/>
    <col min="8713" max="8960" width="8.7109375" style="4"/>
    <col min="8961" max="8961" width="6.42578125" style="4" customWidth="1"/>
    <col min="8962" max="8962" width="12.85546875" style="4" customWidth="1"/>
    <col min="8963" max="8964" width="8.7109375" style="4"/>
    <col min="8965" max="8965" width="13.42578125" style="4" customWidth="1"/>
    <col min="8966" max="8966" width="12" style="4" customWidth="1"/>
    <col min="8967" max="8967" width="17" style="4" customWidth="1"/>
    <col min="8968" max="8968" width="17.5703125" style="4" customWidth="1"/>
    <col min="8969" max="9216" width="8.7109375" style="4"/>
    <col min="9217" max="9217" width="6.42578125" style="4" customWidth="1"/>
    <col min="9218" max="9218" width="12.85546875" style="4" customWidth="1"/>
    <col min="9219" max="9220" width="8.7109375" style="4"/>
    <col min="9221" max="9221" width="13.42578125" style="4" customWidth="1"/>
    <col min="9222" max="9222" width="12" style="4" customWidth="1"/>
    <col min="9223" max="9223" width="17" style="4" customWidth="1"/>
    <col min="9224" max="9224" width="17.5703125" style="4" customWidth="1"/>
    <col min="9225" max="9472" width="8.7109375" style="4"/>
    <col min="9473" max="9473" width="6.42578125" style="4" customWidth="1"/>
    <col min="9474" max="9474" width="12.85546875" style="4" customWidth="1"/>
    <col min="9475" max="9476" width="8.7109375" style="4"/>
    <col min="9477" max="9477" width="13.42578125" style="4" customWidth="1"/>
    <col min="9478" max="9478" width="12" style="4" customWidth="1"/>
    <col min="9479" max="9479" width="17" style="4" customWidth="1"/>
    <col min="9480" max="9480" width="17.5703125" style="4" customWidth="1"/>
    <col min="9481" max="9728" width="8.7109375" style="4"/>
    <col min="9729" max="9729" width="6.42578125" style="4" customWidth="1"/>
    <col min="9730" max="9730" width="12.85546875" style="4" customWidth="1"/>
    <col min="9731" max="9732" width="8.7109375" style="4"/>
    <col min="9733" max="9733" width="13.42578125" style="4" customWidth="1"/>
    <col min="9734" max="9734" width="12" style="4" customWidth="1"/>
    <col min="9735" max="9735" width="17" style="4" customWidth="1"/>
    <col min="9736" max="9736" width="17.5703125" style="4" customWidth="1"/>
    <col min="9737" max="9984" width="8.7109375" style="4"/>
    <col min="9985" max="9985" width="6.42578125" style="4" customWidth="1"/>
    <col min="9986" max="9986" width="12.85546875" style="4" customWidth="1"/>
    <col min="9987" max="9988" width="8.7109375" style="4"/>
    <col min="9989" max="9989" width="13.42578125" style="4" customWidth="1"/>
    <col min="9990" max="9990" width="12" style="4" customWidth="1"/>
    <col min="9991" max="9991" width="17" style="4" customWidth="1"/>
    <col min="9992" max="9992" width="17.5703125" style="4" customWidth="1"/>
    <col min="9993" max="10240" width="8.7109375" style="4"/>
    <col min="10241" max="10241" width="6.42578125" style="4" customWidth="1"/>
    <col min="10242" max="10242" width="12.85546875" style="4" customWidth="1"/>
    <col min="10243" max="10244" width="8.7109375" style="4"/>
    <col min="10245" max="10245" width="13.42578125" style="4" customWidth="1"/>
    <col min="10246" max="10246" width="12" style="4" customWidth="1"/>
    <col min="10247" max="10247" width="17" style="4" customWidth="1"/>
    <col min="10248" max="10248" width="17.5703125" style="4" customWidth="1"/>
    <col min="10249" max="10496" width="8.7109375" style="4"/>
    <col min="10497" max="10497" width="6.42578125" style="4" customWidth="1"/>
    <col min="10498" max="10498" width="12.85546875" style="4" customWidth="1"/>
    <col min="10499" max="10500" width="8.7109375" style="4"/>
    <col min="10501" max="10501" width="13.42578125" style="4" customWidth="1"/>
    <col min="10502" max="10502" width="12" style="4" customWidth="1"/>
    <col min="10503" max="10503" width="17" style="4" customWidth="1"/>
    <col min="10504" max="10504" width="17.5703125" style="4" customWidth="1"/>
    <col min="10505" max="10752" width="8.7109375" style="4"/>
    <col min="10753" max="10753" width="6.42578125" style="4" customWidth="1"/>
    <col min="10754" max="10754" width="12.85546875" style="4" customWidth="1"/>
    <col min="10755" max="10756" width="8.7109375" style="4"/>
    <col min="10757" max="10757" width="13.42578125" style="4" customWidth="1"/>
    <col min="10758" max="10758" width="12" style="4" customWidth="1"/>
    <col min="10759" max="10759" width="17" style="4" customWidth="1"/>
    <col min="10760" max="10760" width="17.5703125" style="4" customWidth="1"/>
    <col min="10761" max="11008" width="8.7109375" style="4"/>
    <col min="11009" max="11009" width="6.42578125" style="4" customWidth="1"/>
    <col min="11010" max="11010" width="12.85546875" style="4" customWidth="1"/>
    <col min="11011" max="11012" width="8.7109375" style="4"/>
    <col min="11013" max="11013" width="13.42578125" style="4" customWidth="1"/>
    <col min="11014" max="11014" width="12" style="4" customWidth="1"/>
    <col min="11015" max="11015" width="17" style="4" customWidth="1"/>
    <col min="11016" max="11016" width="17.5703125" style="4" customWidth="1"/>
    <col min="11017" max="11264" width="8.7109375" style="4"/>
    <col min="11265" max="11265" width="6.42578125" style="4" customWidth="1"/>
    <col min="11266" max="11266" width="12.85546875" style="4" customWidth="1"/>
    <col min="11267" max="11268" width="8.7109375" style="4"/>
    <col min="11269" max="11269" width="13.42578125" style="4" customWidth="1"/>
    <col min="11270" max="11270" width="12" style="4" customWidth="1"/>
    <col min="11271" max="11271" width="17" style="4" customWidth="1"/>
    <col min="11272" max="11272" width="17.5703125" style="4" customWidth="1"/>
    <col min="11273" max="11520" width="8.7109375" style="4"/>
    <col min="11521" max="11521" width="6.42578125" style="4" customWidth="1"/>
    <col min="11522" max="11522" width="12.85546875" style="4" customWidth="1"/>
    <col min="11523" max="11524" width="8.7109375" style="4"/>
    <col min="11525" max="11525" width="13.42578125" style="4" customWidth="1"/>
    <col min="11526" max="11526" width="12" style="4" customWidth="1"/>
    <col min="11527" max="11527" width="17" style="4" customWidth="1"/>
    <col min="11528" max="11528" width="17.5703125" style="4" customWidth="1"/>
    <col min="11529" max="11776" width="8.7109375" style="4"/>
    <col min="11777" max="11777" width="6.42578125" style="4" customWidth="1"/>
    <col min="11778" max="11778" width="12.85546875" style="4" customWidth="1"/>
    <col min="11779" max="11780" width="8.7109375" style="4"/>
    <col min="11781" max="11781" width="13.42578125" style="4" customWidth="1"/>
    <col min="11782" max="11782" width="12" style="4" customWidth="1"/>
    <col min="11783" max="11783" width="17" style="4" customWidth="1"/>
    <col min="11784" max="11784" width="17.5703125" style="4" customWidth="1"/>
    <col min="11785" max="12032" width="8.7109375" style="4"/>
    <col min="12033" max="12033" width="6.42578125" style="4" customWidth="1"/>
    <col min="12034" max="12034" width="12.85546875" style="4" customWidth="1"/>
    <col min="12035" max="12036" width="8.7109375" style="4"/>
    <col min="12037" max="12037" width="13.42578125" style="4" customWidth="1"/>
    <col min="12038" max="12038" width="12" style="4" customWidth="1"/>
    <col min="12039" max="12039" width="17" style="4" customWidth="1"/>
    <col min="12040" max="12040" width="17.5703125" style="4" customWidth="1"/>
    <col min="12041" max="12288" width="8.7109375" style="4"/>
    <col min="12289" max="12289" width="6.42578125" style="4" customWidth="1"/>
    <col min="12290" max="12290" width="12.85546875" style="4" customWidth="1"/>
    <col min="12291" max="12292" width="8.7109375" style="4"/>
    <col min="12293" max="12293" width="13.42578125" style="4" customWidth="1"/>
    <col min="12294" max="12294" width="12" style="4" customWidth="1"/>
    <col min="12295" max="12295" width="17" style="4" customWidth="1"/>
    <col min="12296" max="12296" width="17.5703125" style="4" customWidth="1"/>
    <col min="12297" max="12544" width="8.7109375" style="4"/>
    <col min="12545" max="12545" width="6.42578125" style="4" customWidth="1"/>
    <col min="12546" max="12546" width="12.85546875" style="4" customWidth="1"/>
    <col min="12547" max="12548" width="8.7109375" style="4"/>
    <col min="12549" max="12549" width="13.42578125" style="4" customWidth="1"/>
    <col min="12550" max="12550" width="12" style="4" customWidth="1"/>
    <col min="12551" max="12551" width="17" style="4" customWidth="1"/>
    <col min="12552" max="12552" width="17.5703125" style="4" customWidth="1"/>
    <col min="12553" max="12800" width="8.7109375" style="4"/>
    <col min="12801" max="12801" width="6.42578125" style="4" customWidth="1"/>
    <col min="12802" max="12802" width="12.85546875" style="4" customWidth="1"/>
    <col min="12803" max="12804" width="8.7109375" style="4"/>
    <col min="12805" max="12805" width="13.42578125" style="4" customWidth="1"/>
    <col min="12806" max="12806" width="12" style="4" customWidth="1"/>
    <col min="12807" max="12807" width="17" style="4" customWidth="1"/>
    <col min="12808" max="12808" width="17.5703125" style="4" customWidth="1"/>
    <col min="12809" max="13056" width="8.7109375" style="4"/>
    <col min="13057" max="13057" width="6.42578125" style="4" customWidth="1"/>
    <col min="13058" max="13058" width="12.85546875" style="4" customWidth="1"/>
    <col min="13059" max="13060" width="8.7109375" style="4"/>
    <col min="13061" max="13061" width="13.42578125" style="4" customWidth="1"/>
    <col min="13062" max="13062" width="12" style="4" customWidth="1"/>
    <col min="13063" max="13063" width="17" style="4" customWidth="1"/>
    <col min="13064" max="13064" width="17.5703125" style="4" customWidth="1"/>
    <col min="13065" max="13312" width="8.7109375" style="4"/>
    <col min="13313" max="13313" width="6.42578125" style="4" customWidth="1"/>
    <col min="13314" max="13314" width="12.85546875" style="4" customWidth="1"/>
    <col min="13315" max="13316" width="8.7109375" style="4"/>
    <col min="13317" max="13317" width="13.42578125" style="4" customWidth="1"/>
    <col min="13318" max="13318" width="12" style="4" customWidth="1"/>
    <col min="13319" max="13319" width="17" style="4" customWidth="1"/>
    <col min="13320" max="13320" width="17.5703125" style="4" customWidth="1"/>
    <col min="13321" max="13568" width="8.7109375" style="4"/>
    <col min="13569" max="13569" width="6.42578125" style="4" customWidth="1"/>
    <col min="13570" max="13570" width="12.85546875" style="4" customWidth="1"/>
    <col min="13571" max="13572" width="8.7109375" style="4"/>
    <col min="13573" max="13573" width="13.42578125" style="4" customWidth="1"/>
    <col min="13574" max="13574" width="12" style="4" customWidth="1"/>
    <col min="13575" max="13575" width="17" style="4" customWidth="1"/>
    <col min="13576" max="13576" width="17.5703125" style="4" customWidth="1"/>
    <col min="13577" max="13824" width="8.7109375" style="4"/>
    <col min="13825" max="13825" width="6.42578125" style="4" customWidth="1"/>
    <col min="13826" max="13826" width="12.85546875" style="4" customWidth="1"/>
    <col min="13827" max="13828" width="8.7109375" style="4"/>
    <col min="13829" max="13829" width="13.42578125" style="4" customWidth="1"/>
    <col min="13830" max="13830" width="12" style="4" customWidth="1"/>
    <col min="13831" max="13831" width="17" style="4" customWidth="1"/>
    <col min="13832" max="13832" width="17.5703125" style="4" customWidth="1"/>
    <col min="13833" max="14080" width="8.7109375" style="4"/>
    <col min="14081" max="14081" width="6.42578125" style="4" customWidth="1"/>
    <col min="14082" max="14082" width="12.85546875" style="4" customWidth="1"/>
    <col min="14083" max="14084" width="8.7109375" style="4"/>
    <col min="14085" max="14085" width="13.42578125" style="4" customWidth="1"/>
    <col min="14086" max="14086" width="12" style="4" customWidth="1"/>
    <col min="14087" max="14087" width="17" style="4" customWidth="1"/>
    <col min="14088" max="14088" width="17.5703125" style="4" customWidth="1"/>
    <col min="14089" max="14336" width="8.7109375" style="4"/>
    <col min="14337" max="14337" width="6.42578125" style="4" customWidth="1"/>
    <col min="14338" max="14338" width="12.85546875" style="4" customWidth="1"/>
    <col min="14339" max="14340" width="8.7109375" style="4"/>
    <col min="14341" max="14341" width="13.42578125" style="4" customWidth="1"/>
    <col min="14342" max="14342" width="12" style="4" customWidth="1"/>
    <col min="14343" max="14343" width="17" style="4" customWidth="1"/>
    <col min="14344" max="14344" width="17.5703125" style="4" customWidth="1"/>
    <col min="14345" max="14592" width="8.7109375" style="4"/>
    <col min="14593" max="14593" width="6.42578125" style="4" customWidth="1"/>
    <col min="14594" max="14594" width="12.85546875" style="4" customWidth="1"/>
    <col min="14595" max="14596" width="8.7109375" style="4"/>
    <col min="14597" max="14597" width="13.42578125" style="4" customWidth="1"/>
    <col min="14598" max="14598" width="12" style="4" customWidth="1"/>
    <col min="14599" max="14599" width="17" style="4" customWidth="1"/>
    <col min="14600" max="14600" width="17.5703125" style="4" customWidth="1"/>
    <col min="14601" max="14848" width="8.7109375" style="4"/>
    <col min="14849" max="14849" width="6.42578125" style="4" customWidth="1"/>
    <col min="14850" max="14850" width="12.85546875" style="4" customWidth="1"/>
    <col min="14851" max="14852" width="8.7109375" style="4"/>
    <col min="14853" max="14853" width="13.42578125" style="4" customWidth="1"/>
    <col min="14854" max="14854" width="12" style="4" customWidth="1"/>
    <col min="14855" max="14855" width="17" style="4" customWidth="1"/>
    <col min="14856" max="14856" width="17.5703125" style="4" customWidth="1"/>
    <col min="14857" max="15104" width="8.7109375" style="4"/>
    <col min="15105" max="15105" width="6.42578125" style="4" customWidth="1"/>
    <col min="15106" max="15106" width="12.85546875" style="4" customWidth="1"/>
    <col min="15107" max="15108" width="8.7109375" style="4"/>
    <col min="15109" max="15109" width="13.42578125" style="4" customWidth="1"/>
    <col min="15110" max="15110" width="12" style="4" customWidth="1"/>
    <col min="15111" max="15111" width="17" style="4" customWidth="1"/>
    <col min="15112" max="15112" width="17.5703125" style="4" customWidth="1"/>
    <col min="15113" max="15360" width="8.7109375" style="4"/>
    <col min="15361" max="15361" width="6.42578125" style="4" customWidth="1"/>
    <col min="15362" max="15362" width="12.85546875" style="4" customWidth="1"/>
    <col min="15363" max="15364" width="8.7109375" style="4"/>
    <col min="15365" max="15365" width="13.42578125" style="4" customWidth="1"/>
    <col min="15366" max="15366" width="12" style="4" customWidth="1"/>
    <col min="15367" max="15367" width="17" style="4" customWidth="1"/>
    <col min="15368" max="15368" width="17.5703125" style="4" customWidth="1"/>
    <col min="15369" max="15616" width="8.7109375" style="4"/>
    <col min="15617" max="15617" width="6.42578125" style="4" customWidth="1"/>
    <col min="15618" max="15618" width="12.85546875" style="4" customWidth="1"/>
    <col min="15619" max="15620" width="8.7109375" style="4"/>
    <col min="15621" max="15621" width="13.42578125" style="4" customWidth="1"/>
    <col min="15622" max="15622" width="12" style="4" customWidth="1"/>
    <col min="15623" max="15623" width="17" style="4" customWidth="1"/>
    <col min="15624" max="15624" width="17.5703125" style="4" customWidth="1"/>
    <col min="15625" max="15872" width="8.7109375" style="4"/>
    <col min="15873" max="15873" width="6.42578125" style="4" customWidth="1"/>
    <col min="15874" max="15874" width="12.85546875" style="4" customWidth="1"/>
    <col min="15875" max="15876" width="8.7109375" style="4"/>
    <col min="15877" max="15877" width="13.42578125" style="4" customWidth="1"/>
    <col min="15878" max="15878" width="12" style="4" customWidth="1"/>
    <col min="15879" max="15879" width="17" style="4" customWidth="1"/>
    <col min="15880" max="15880" width="17.5703125" style="4" customWidth="1"/>
    <col min="15881" max="16128" width="8.7109375" style="4"/>
    <col min="16129" max="16129" width="6.42578125" style="4" customWidth="1"/>
    <col min="16130" max="16130" width="12.85546875" style="4" customWidth="1"/>
    <col min="16131" max="16132" width="8.7109375" style="4"/>
    <col min="16133" max="16133" width="13.42578125" style="4" customWidth="1"/>
    <col min="16134" max="16134" width="12" style="4" customWidth="1"/>
    <col min="16135" max="16135" width="17" style="4" customWidth="1"/>
    <col min="16136" max="16136" width="17.5703125" style="4" customWidth="1"/>
    <col min="16137" max="16384" width="8.7109375" style="4"/>
  </cols>
  <sheetData>
    <row r="1" spans="1:10" ht="15.75" x14ac:dyDescent="0.25">
      <c r="A1" s="13" t="s">
        <v>376</v>
      </c>
      <c r="B1" s="14"/>
      <c r="C1" s="14"/>
      <c r="D1" s="14"/>
      <c r="E1" s="14"/>
      <c r="F1" s="14"/>
      <c r="G1" s="14"/>
      <c r="H1" s="14"/>
      <c r="I1" s="15"/>
      <c r="J1" s="16"/>
    </row>
    <row r="2" spans="1:10" ht="16.5" thickBot="1" x14ac:dyDescent="0.3">
      <c r="A2" s="17" t="s">
        <v>377</v>
      </c>
      <c r="B2" s="18"/>
      <c r="C2" s="18"/>
      <c r="D2" s="18"/>
      <c r="E2" s="18"/>
      <c r="F2" s="18"/>
      <c r="G2" s="18"/>
      <c r="H2" s="18"/>
      <c r="I2" s="18"/>
      <c r="J2" s="19"/>
    </row>
    <row r="3" spans="1:10" ht="15.75" x14ac:dyDescent="0.25">
      <c r="A3" s="13"/>
      <c r="B3" s="14"/>
      <c r="C3" s="14"/>
      <c r="D3" s="14"/>
      <c r="E3" s="14"/>
      <c r="F3" s="20"/>
      <c r="G3" s="20"/>
      <c r="H3" s="20"/>
      <c r="I3" s="20"/>
      <c r="J3" s="21"/>
    </row>
    <row r="5" spans="1:10" ht="18" customHeight="1" x14ac:dyDescent="0.25">
      <c r="A5" s="22" t="s">
        <v>378</v>
      </c>
    </row>
    <row r="6" spans="1:10" ht="18.75" customHeight="1" x14ac:dyDescent="0.25">
      <c r="A6" s="22" t="s">
        <v>379</v>
      </c>
    </row>
    <row r="7" spans="1:10" ht="15.75" thickBot="1" x14ac:dyDescent="0.3"/>
    <row r="8" spans="1:10" ht="25.5" customHeight="1" x14ac:dyDescent="0.25">
      <c r="A8" s="23" t="s">
        <v>2</v>
      </c>
      <c r="B8" s="24" t="s">
        <v>380</v>
      </c>
      <c r="C8" s="25" t="s">
        <v>381</v>
      </c>
      <c r="D8" s="26" t="s">
        <v>401</v>
      </c>
      <c r="E8" s="27" t="s">
        <v>402</v>
      </c>
      <c r="F8" s="27" t="s">
        <v>403</v>
      </c>
      <c r="G8" s="28" t="s">
        <v>404</v>
      </c>
      <c r="H8" s="27" t="s">
        <v>405</v>
      </c>
    </row>
    <row r="9" spans="1:10" ht="77.25" customHeight="1" thickBot="1" x14ac:dyDescent="0.3">
      <c r="A9" s="29"/>
      <c r="B9" s="30"/>
      <c r="C9" s="31"/>
      <c r="D9" s="32"/>
      <c r="E9" s="33"/>
      <c r="F9" s="33"/>
      <c r="G9" s="34"/>
      <c r="H9" s="35"/>
    </row>
    <row r="10" spans="1:10" x14ac:dyDescent="0.25">
      <c r="A10" s="36"/>
      <c r="B10" s="37"/>
      <c r="C10" s="38"/>
      <c r="D10" s="37"/>
      <c r="E10" s="39"/>
      <c r="F10" s="39"/>
      <c r="G10" s="40"/>
      <c r="H10" s="41"/>
    </row>
    <row r="11" spans="1:10" x14ac:dyDescent="0.25">
      <c r="A11" s="42"/>
      <c r="B11" s="43"/>
      <c r="C11" s="44"/>
      <c r="D11" s="43"/>
      <c r="E11" s="45"/>
      <c r="F11" s="45"/>
      <c r="G11" s="45"/>
      <c r="H11" s="46"/>
    </row>
    <row r="12" spans="1:10" x14ac:dyDescent="0.25">
      <c r="A12" s="42"/>
      <c r="B12" s="43"/>
      <c r="C12" s="44"/>
      <c r="D12" s="43"/>
      <c r="E12" s="45"/>
      <c r="F12" s="45"/>
      <c r="G12" s="45"/>
      <c r="H12" s="46"/>
    </row>
    <row r="13" spans="1:10" x14ac:dyDescent="0.25">
      <c r="A13" s="42"/>
      <c r="B13" s="43"/>
      <c r="C13" s="44"/>
      <c r="D13" s="43"/>
      <c r="E13" s="45"/>
      <c r="F13" s="45"/>
      <c r="G13" s="45"/>
      <c r="H13" s="46"/>
    </row>
    <row r="14" spans="1:10" x14ac:dyDescent="0.25">
      <c r="A14" s="42"/>
      <c r="B14" s="43"/>
      <c r="C14" s="44"/>
      <c r="D14" s="43"/>
      <c r="E14" s="45"/>
      <c r="F14" s="45"/>
      <c r="G14" s="45"/>
      <c r="H14" s="46"/>
    </row>
    <row r="15" spans="1:10" x14ac:dyDescent="0.25">
      <c r="A15" s="42"/>
      <c r="B15" s="43"/>
      <c r="C15" s="44"/>
      <c r="D15" s="43"/>
      <c r="E15" s="45"/>
      <c r="F15" s="45"/>
      <c r="G15" s="45"/>
      <c r="H15" s="46"/>
    </row>
    <row r="16" spans="1:10" x14ac:dyDescent="0.25">
      <c r="A16" s="42"/>
      <c r="B16" s="43"/>
      <c r="C16" s="44"/>
      <c r="D16" s="43"/>
      <c r="E16" s="45"/>
      <c r="F16" s="45"/>
      <c r="G16" s="45"/>
      <c r="H16" s="46"/>
    </row>
    <row r="17" spans="1:8" x14ac:dyDescent="0.25">
      <c r="A17" s="42"/>
      <c r="B17" s="43"/>
      <c r="C17" s="44"/>
      <c r="D17" s="43"/>
      <c r="E17" s="45"/>
      <c r="F17" s="45"/>
      <c r="G17" s="45"/>
      <c r="H17" s="46"/>
    </row>
    <row r="18" spans="1:8" x14ac:dyDescent="0.25">
      <c r="A18" s="42"/>
      <c r="B18" s="43"/>
      <c r="C18" s="44"/>
      <c r="D18" s="43"/>
      <c r="E18" s="45"/>
      <c r="F18" s="45"/>
      <c r="G18" s="45"/>
      <c r="H18" s="46"/>
    </row>
    <row r="19" spans="1:8" x14ac:dyDescent="0.25">
      <c r="A19" s="42"/>
      <c r="B19" s="43"/>
      <c r="C19" s="44"/>
      <c r="D19" s="43"/>
      <c r="E19" s="45"/>
      <c r="F19" s="45"/>
      <c r="G19" s="45"/>
      <c r="H19" s="46"/>
    </row>
    <row r="20" spans="1:8" x14ac:dyDescent="0.25">
      <c r="A20" s="42"/>
      <c r="B20" s="43"/>
      <c r="C20" s="44"/>
      <c r="D20" s="43"/>
      <c r="E20" s="45"/>
      <c r="F20" s="45"/>
      <c r="G20" s="45"/>
      <c r="H20" s="46"/>
    </row>
    <row r="21" spans="1:8" x14ac:dyDescent="0.25">
      <c r="A21" s="42"/>
      <c r="B21" s="43"/>
      <c r="C21" s="44"/>
      <c r="D21" s="43"/>
      <c r="E21" s="45"/>
      <c r="F21" s="45"/>
      <c r="G21" s="45"/>
      <c r="H21" s="46"/>
    </row>
    <row r="22" spans="1:8" x14ac:dyDescent="0.25">
      <c r="A22" s="42"/>
      <c r="B22" s="43"/>
      <c r="C22" s="44"/>
      <c r="D22" s="43"/>
      <c r="E22" s="45"/>
      <c r="F22" s="45"/>
      <c r="G22" s="45"/>
      <c r="H22" s="46"/>
    </row>
    <row r="23" spans="1:8" x14ac:dyDescent="0.25">
      <c r="A23" s="42"/>
      <c r="B23" s="43"/>
      <c r="C23" s="44"/>
      <c r="D23" s="43"/>
      <c r="E23" s="45"/>
      <c r="F23" s="45"/>
      <c r="G23" s="45"/>
      <c r="H23" s="46"/>
    </row>
    <row r="24" spans="1:8" x14ac:dyDescent="0.25">
      <c r="A24" s="42"/>
      <c r="B24" s="43"/>
      <c r="C24" s="44"/>
      <c r="D24" s="43"/>
      <c r="E24" s="45"/>
      <c r="F24" s="45"/>
      <c r="G24" s="45"/>
      <c r="H24" s="46"/>
    </row>
    <row r="25" spans="1:8" ht="15.75" thickBot="1" x14ac:dyDescent="0.3">
      <c r="A25" s="42"/>
      <c r="B25" s="43"/>
      <c r="C25" s="44"/>
      <c r="D25" s="43"/>
      <c r="E25" s="45"/>
      <c r="F25" s="45"/>
      <c r="G25" s="45"/>
      <c r="H25" s="47"/>
    </row>
    <row r="26" spans="1:8" ht="15.75" thickBot="1" x14ac:dyDescent="0.3">
      <c r="A26" s="48"/>
      <c r="B26" s="49"/>
      <c r="C26" s="50"/>
      <c r="D26" s="49"/>
      <c r="E26" s="51"/>
      <c r="F26" s="51"/>
      <c r="G26" s="52"/>
      <c r="H26" s="53"/>
    </row>
    <row r="28" spans="1:8" ht="18" customHeight="1" x14ac:dyDescent="0.25">
      <c r="A28" s="54" t="s">
        <v>382</v>
      </c>
      <c r="B28" s="54"/>
      <c r="C28" s="54"/>
      <c r="D28" s="54"/>
      <c r="E28" s="54"/>
      <c r="F28" s="54"/>
      <c r="G28" s="54"/>
      <c r="H28" s="54"/>
    </row>
    <row r="29" spans="1:8" ht="26.25" customHeight="1" x14ac:dyDescent="0.25">
      <c r="A29" s="54"/>
      <c r="B29" s="54"/>
      <c r="C29" s="54"/>
      <c r="D29" s="54"/>
      <c r="E29" s="54"/>
      <c r="F29" s="54"/>
      <c r="G29" s="54"/>
      <c r="H29" s="54"/>
    </row>
    <row r="30" spans="1:8" x14ac:dyDescent="0.25">
      <c r="A30" s="55"/>
      <c r="B30" s="55"/>
    </row>
    <row r="31" spans="1:8" x14ac:dyDescent="0.25">
      <c r="A31" s="56" t="s">
        <v>383</v>
      </c>
      <c r="B31" s="56"/>
      <c r="C31" s="56"/>
      <c r="D31" s="56"/>
      <c r="E31" s="56"/>
      <c r="F31" s="56"/>
      <c r="G31" s="56"/>
    </row>
    <row r="33" spans="1:8" x14ac:dyDescent="0.25">
      <c r="A33" s="57" t="s">
        <v>384</v>
      </c>
      <c r="B33" s="58"/>
      <c r="C33" s="58"/>
      <c r="D33" s="58"/>
      <c r="E33" s="58"/>
      <c r="F33" s="58"/>
      <c r="G33" s="58"/>
      <c r="H33" s="58"/>
    </row>
    <row r="34" spans="1:8" ht="57.75" customHeight="1" x14ac:dyDescent="0.25">
      <c r="A34" s="58"/>
      <c r="B34" s="58"/>
      <c r="C34" s="58"/>
      <c r="D34" s="58"/>
      <c r="E34" s="58"/>
      <c r="F34" s="58"/>
      <c r="G34" s="58"/>
      <c r="H34" s="58"/>
    </row>
  </sheetData>
  <mergeCells count="14">
    <mergeCell ref="H8:H9"/>
    <mergeCell ref="A28:H29"/>
    <mergeCell ref="A31:G31"/>
    <mergeCell ref="A33:H34"/>
    <mergeCell ref="A1:H1"/>
    <mergeCell ref="A2:J2"/>
    <mergeCell ref="A3:J3"/>
    <mergeCell ref="A8:A9"/>
    <mergeCell ref="B8:B9"/>
    <mergeCell ref="C8:C9"/>
    <mergeCell ref="D8:D9"/>
    <mergeCell ref="E8:E9"/>
    <mergeCell ref="F8:F9"/>
    <mergeCell ref="G8:G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D28" sqref="D28"/>
    </sheetView>
  </sheetViews>
  <sheetFormatPr defaultRowHeight="15" x14ac:dyDescent="0.25"/>
  <cols>
    <col min="1" max="1" width="6.42578125" customWidth="1"/>
    <col min="2" max="2" width="31.28515625" customWidth="1"/>
    <col min="3" max="3" width="21.42578125" customWidth="1"/>
    <col min="4" max="4" width="27.5703125" customWidth="1"/>
    <col min="5" max="5" width="19" customWidth="1"/>
    <col min="6" max="6" width="18.28515625" customWidth="1"/>
    <col min="7" max="7" width="9.7109375" customWidth="1"/>
    <col min="257" max="257" width="6.42578125" customWidth="1"/>
    <col min="258" max="258" width="31.28515625" customWidth="1"/>
    <col min="259" max="259" width="21.42578125" customWidth="1"/>
    <col min="260" max="260" width="27.5703125" customWidth="1"/>
    <col min="261" max="261" width="19" customWidth="1"/>
    <col min="262" max="262" width="18.28515625" customWidth="1"/>
    <col min="263" max="263" width="9.7109375" customWidth="1"/>
    <col min="513" max="513" width="6.42578125" customWidth="1"/>
    <col min="514" max="514" width="31.28515625" customWidth="1"/>
    <col min="515" max="515" width="21.42578125" customWidth="1"/>
    <col min="516" max="516" width="27.5703125" customWidth="1"/>
    <col min="517" max="517" width="19" customWidth="1"/>
    <col min="518" max="518" width="18.28515625" customWidth="1"/>
    <col min="519" max="519" width="9.7109375" customWidth="1"/>
    <col min="769" max="769" width="6.42578125" customWidth="1"/>
    <col min="770" max="770" width="31.28515625" customWidth="1"/>
    <col min="771" max="771" width="21.42578125" customWidth="1"/>
    <col min="772" max="772" width="27.5703125" customWidth="1"/>
    <col min="773" max="773" width="19" customWidth="1"/>
    <col min="774" max="774" width="18.28515625" customWidth="1"/>
    <col min="775" max="775" width="9.7109375" customWidth="1"/>
    <col min="1025" max="1025" width="6.42578125" customWidth="1"/>
    <col min="1026" max="1026" width="31.28515625" customWidth="1"/>
    <col min="1027" max="1027" width="21.42578125" customWidth="1"/>
    <col min="1028" max="1028" width="27.5703125" customWidth="1"/>
    <col min="1029" max="1029" width="19" customWidth="1"/>
    <col min="1030" max="1030" width="18.28515625" customWidth="1"/>
    <col min="1031" max="1031" width="9.7109375" customWidth="1"/>
    <col min="1281" max="1281" width="6.42578125" customWidth="1"/>
    <col min="1282" max="1282" width="31.28515625" customWidth="1"/>
    <col min="1283" max="1283" width="21.42578125" customWidth="1"/>
    <col min="1284" max="1284" width="27.5703125" customWidth="1"/>
    <col min="1285" max="1285" width="19" customWidth="1"/>
    <col min="1286" max="1286" width="18.28515625" customWidth="1"/>
    <col min="1287" max="1287" width="9.7109375" customWidth="1"/>
    <col min="1537" max="1537" width="6.42578125" customWidth="1"/>
    <col min="1538" max="1538" width="31.28515625" customWidth="1"/>
    <col min="1539" max="1539" width="21.42578125" customWidth="1"/>
    <col min="1540" max="1540" width="27.5703125" customWidth="1"/>
    <col min="1541" max="1541" width="19" customWidth="1"/>
    <col min="1542" max="1542" width="18.28515625" customWidth="1"/>
    <col min="1543" max="1543" width="9.7109375" customWidth="1"/>
    <col min="1793" max="1793" width="6.42578125" customWidth="1"/>
    <col min="1794" max="1794" width="31.28515625" customWidth="1"/>
    <col min="1795" max="1795" width="21.42578125" customWidth="1"/>
    <col min="1796" max="1796" width="27.5703125" customWidth="1"/>
    <col min="1797" max="1797" width="19" customWidth="1"/>
    <col min="1798" max="1798" width="18.28515625" customWidth="1"/>
    <col min="1799" max="1799" width="9.7109375" customWidth="1"/>
    <col min="2049" max="2049" width="6.42578125" customWidth="1"/>
    <col min="2050" max="2050" width="31.28515625" customWidth="1"/>
    <col min="2051" max="2051" width="21.42578125" customWidth="1"/>
    <col min="2052" max="2052" width="27.5703125" customWidth="1"/>
    <col min="2053" max="2053" width="19" customWidth="1"/>
    <col min="2054" max="2054" width="18.28515625" customWidth="1"/>
    <col min="2055" max="2055" width="9.7109375" customWidth="1"/>
    <col min="2305" max="2305" width="6.42578125" customWidth="1"/>
    <col min="2306" max="2306" width="31.28515625" customWidth="1"/>
    <col min="2307" max="2307" width="21.42578125" customWidth="1"/>
    <col min="2308" max="2308" width="27.5703125" customWidth="1"/>
    <col min="2309" max="2309" width="19" customWidth="1"/>
    <col min="2310" max="2310" width="18.28515625" customWidth="1"/>
    <col min="2311" max="2311" width="9.7109375" customWidth="1"/>
    <col min="2561" max="2561" width="6.42578125" customWidth="1"/>
    <col min="2562" max="2562" width="31.28515625" customWidth="1"/>
    <col min="2563" max="2563" width="21.42578125" customWidth="1"/>
    <col min="2564" max="2564" width="27.5703125" customWidth="1"/>
    <col min="2565" max="2565" width="19" customWidth="1"/>
    <col min="2566" max="2566" width="18.28515625" customWidth="1"/>
    <col min="2567" max="2567" width="9.7109375" customWidth="1"/>
    <col min="2817" max="2817" width="6.42578125" customWidth="1"/>
    <col min="2818" max="2818" width="31.28515625" customWidth="1"/>
    <col min="2819" max="2819" width="21.42578125" customWidth="1"/>
    <col min="2820" max="2820" width="27.5703125" customWidth="1"/>
    <col min="2821" max="2821" width="19" customWidth="1"/>
    <col min="2822" max="2822" width="18.28515625" customWidth="1"/>
    <col min="2823" max="2823" width="9.7109375" customWidth="1"/>
    <col min="3073" max="3073" width="6.42578125" customWidth="1"/>
    <col min="3074" max="3074" width="31.28515625" customWidth="1"/>
    <col min="3075" max="3075" width="21.42578125" customWidth="1"/>
    <col min="3076" max="3076" width="27.5703125" customWidth="1"/>
    <col min="3077" max="3077" width="19" customWidth="1"/>
    <col min="3078" max="3078" width="18.28515625" customWidth="1"/>
    <col min="3079" max="3079" width="9.7109375" customWidth="1"/>
    <col min="3329" max="3329" width="6.42578125" customWidth="1"/>
    <col min="3330" max="3330" width="31.28515625" customWidth="1"/>
    <col min="3331" max="3331" width="21.42578125" customWidth="1"/>
    <col min="3332" max="3332" width="27.5703125" customWidth="1"/>
    <col min="3333" max="3333" width="19" customWidth="1"/>
    <col min="3334" max="3334" width="18.28515625" customWidth="1"/>
    <col min="3335" max="3335" width="9.7109375" customWidth="1"/>
    <col min="3585" max="3585" width="6.42578125" customWidth="1"/>
    <col min="3586" max="3586" width="31.28515625" customWidth="1"/>
    <col min="3587" max="3587" width="21.42578125" customWidth="1"/>
    <col min="3588" max="3588" width="27.5703125" customWidth="1"/>
    <col min="3589" max="3589" width="19" customWidth="1"/>
    <col min="3590" max="3590" width="18.28515625" customWidth="1"/>
    <col min="3591" max="3591" width="9.7109375" customWidth="1"/>
    <col min="3841" max="3841" width="6.42578125" customWidth="1"/>
    <col min="3842" max="3842" width="31.28515625" customWidth="1"/>
    <col min="3843" max="3843" width="21.42578125" customWidth="1"/>
    <col min="3844" max="3844" width="27.5703125" customWidth="1"/>
    <col min="3845" max="3845" width="19" customWidth="1"/>
    <col min="3846" max="3846" width="18.28515625" customWidth="1"/>
    <col min="3847" max="3847" width="9.7109375" customWidth="1"/>
    <col min="4097" max="4097" width="6.42578125" customWidth="1"/>
    <col min="4098" max="4098" width="31.28515625" customWidth="1"/>
    <col min="4099" max="4099" width="21.42578125" customWidth="1"/>
    <col min="4100" max="4100" width="27.5703125" customWidth="1"/>
    <col min="4101" max="4101" width="19" customWidth="1"/>
    <col min="4102" max="4102" width="18.28515625" customWidth="1"/>
    <col min="4103" max="4103" width="9.7109375" customWidth="1"/>
    <col min="4353" max="4353" width="6.42578125" customWidth="1"/>
    <col min="4354" max="4354" width="31.28515625" customWidth="1"/>
    <col min="4355" max="4355" width="21.42578125" customWidth="1"/>
    <col min="4356" max="4356" width="27.5703125" customWidth="1"/>
    <col min="4357" max="4357" width="19" customWidth="1"/>
    <col min="4358" max="4358" width="18.28515625" customWidth="1"/>
    <col min="4359" max="4359" width="9.7109375" customWidth="1"/>
    <col min="4609" max="4609" width="6.42578125" customWidth="1"/>
    <col min="4610" max="4610" width="31.28515625" customWidth="1"/>
    <col min="4611" max="4611" width="21.42578125" customWidth="1"/>
    <col min="4612" max="4612" width="27.5703125" customWidth="1"/>
    <col min="4613" max="4613" width="19" customWidth="1"/>
    <col min="4614" max="4614" width="18.28515625" customWidth="1"/>
    <col min="4615" max="4615" width="9.7109375" customWidth="1"/>
    <col min="4865" max="4865" width="6.42578125" customWidth="1"/>
    <col min="4866" max="4866" width="31.28515625" customWidth="1"/>
    <col min="4867" max="4867" width="21.42578125" customWidth="1"/>
    <col min="4868" max="4868" width="27.5703125" customWidth="1"/>
    <col min="4869" max="4869" width="19" customWidth="1"/>
    <col min="4870" max="4870" width="18.28515625" customWidth="1"/>
    <col min="4871" max="4871" width="9.7109375" customWidth="1"/>
    <col min="5121" max="5121" width="6.42578125" customWidth="1"/>
    <col min="5122" max="5122" width="31.28515625" customWidth="1"/>
    <col min="5123" max="5123" width="21.42578125" customWidth="1"/>
    <col min="5124" max="5124" width="27.5703125" customWidth="1"/>
    <col min="5125" max="5125" width="19" customWidth="1"/>
    <col min="5126" max="5126" width="18.28515625" customWidth="1"/>
    <col min="5127" max="5127" width="9.7109375" customWidth="1"/>
    <col min="5377" max="5377" width="6.42578125" customWidth="1"/>
    <col min="5378" max="5378" width="31.28515625" customWidth="1"/>
    <col min="5379" max="5379" width="21.42578125" customWidth="1"/>
    <col min="5380" max="5380" width="27.5703125" customWidth="1"/>
    <col min="5381" max="5381" width="19" customWidth="1"/>
    <col min="5382" max="5382" width="18.28515625" customWidth="1"/>
    <col min="5383" max="5383" width="9.7109375" customWidth="1"/>
    <col min="5633" max="5633" width="6.42578125" customWidth="1"/>
    <col min="5634" max="5634" width="31.28515625" customWidth="1"/>
    <col min="5635" max="5635" width="21.42578125" customWidth="1"/>
    <col min="5636" max="5636" width="27.5703125" customWidth="1"/>
    <col min="5637" max="5637" width="19" customWidth="1"/>
    <col min="5638" max="5638" width="18.28515625" customWidth="1"/>
    <col min="5639" max="5639" width="9.7109375" customWidth="1"/>
    <col min="5889" max="5889" width="6.42578125" customWidth="1"/>
    <col min="5890" max="5890" width="31.28515625" customWidth="1"/>
    <col min="5891" max="5891" width="21.42578125" customWidth="1"/>
    <col min="5892" max="5892" width="27.5703125" customWidth="1"/>
    <col min="5893" max="5893" width="19" customWidth="1"/>
    <col min="5894" max="5894" width="18.28515625" customWidth="1"/>
    <col min="5895" max="5895" width="9.7109375" customWidth="1"/>
    <col min="6145" max="6145" width="6.42578125" customWidth="1"/>
    <col min="6146" max="6146" width="31.28515625" customWidth="1"/>
    <col min="6147" max="6147" width="21.42578125" customWidth="1"/>
    <col min="6148" max="6148" width="27.5703125" customWidth="1"/>
    <col min="6149" max="6149" width="19" customWidth="1"/>
    <col min="6150" max="6150" width="18.28515625" customWidth="1"/>
    <col min="6151" max="6151" width="9.7109375" customWidth="1"/>
    <col min="6401" max="6401" width="6.42578125" customWidth="1"/>
    <col min="6402" max="6402" width="31.28515625" customWidth="1"/>
    <col min="6403" max="6403" width="21.42578125" customWidth="1"/>
    <col min="6404" max="6404" width="27.5703125" customWidth="1"/>
    <col min="6405" max="6405" width="19" customWidth="1"/>
    <col min="6406" max="6406" width="18.28515625" customWidth="1"/>
    <col min="6407" max="6407" width="9.7109375" customWidth="1"/>
    <col min="6657" max="6657" width="6.42578125" customWidth="1"/>
    <col min="6658" max="6658" width="31.28515625" customWidth="1"/>
    <col min="6659" max="6659" width="21.42578125" customWidth="1"/>
    <col min="6660" max="6660" width="27.5703125" customWidth="1"/>
    <col min="6661" max="6661" width="19" customWidth="1"/>
    <col min="6662" max="6662" width="18.28515625" customWidth="1"/>
    <col min="6663" max="6663" width="9.7109375" customWidth="1"/>
    <col min="6913" max="6913" width="6.42578125" customWidth="1"/>
    <col min="6914" max="6914" width="31.28515625" customWidth="1"/>
    <col min="6915" max="6915" width="21.42578125" customWidth="1"/>
    <col min="6916" max="6916" width="27.5703125" customWidth="1"/>
    <col min="6917" max="6917" width="19" customWidth="1"/>
    <col min="6918" max="6918" width="18.28515625" customWidth="1"/>
    <col min="6919" max="6919" width="9.7109375" customWidth="1"/>
    <col min="7169" max="7169" width="6.42578125" customWidth="1"/>
    <col min="7170" max="7170" width="31.28515625" customWidth="1"/>
    <col min="7171" max="7171" width="21.42578125" customWidth="1"/>
    <col min="7172" max="7172" width="27.5703125" customWidth="1"/>
    <col min="7173" max="7173" width="19" customWidth="1"/>
    <col min="7174" max="7174" width="18.28515625" customWidth="1"/>
    <col min="7175" max="7175" width="9.7109375" customWidth="1"/>
    <col min="7425" max="7425" width="6.42578125" customWidth="1"/>
    <col min="7426" max="7426" width="31.28515625" customWidth="1"/>
    <col min="7427" max="7427" width="21.42578125" customWidth="1"/>
    <col min="7428" max="7428" width="27.5703125" customWidth="1"/>
    <col min="7429" max="7429" width="19" customWidth="1"/>
    <col min="7430" max="7430" width="18.28515625" customWidth="1"/>
    <col min="7431" max="7431" width="9.7109375" customWidth="1"/>
    <col min="7681" max="7681" width="6.42578125" customWidth="1"/>
    <col min="7682" max="7682" width="31.28515625" customWidth="1"/>
    <col min="7683" max="7683" width="21.42578125" customWidth="1"/>
    <col min="7684" max="7684" width="27.5703125" customWidth="1"/>
    <col min="7685" max="7685" width="19" customWidth="1"/>
    <col min="7686" max="7686" width="18.28515625" customWidth="1"/>
    <col min="7687" max="7687" width="9.7109375" customWidth="1"/>
    <col min="7937" max="7937" width="6.42578125" customWidth="1"/>
    <col min="7938" max="7938" width="31.28515625" customWidth="1"/>
    <col min="7939" max="7939" width="21.42578125" customWidth="1"/>
    <col min="7940" max="7940" width="27.5703125" customWidth="1"/>
    <col min="7941" max="7941" width="19" customWidth="1"/>
    <col min="7942" max="7942" width="18.28515625" customWidth="1"/>
    <col min="7943" max="7943" width="9.7109375" customWidth="1"/>
    <col min="8193" max="8193" width="6.42578125" customWidth="1"/>
    <col min="8194" max="8194" width="31.28515625" customWidth="1"/>
    <col min="8195" max="8195" width="21.42578125" customWidth="1"/>
    <col min="8196" max="8196" width="27.5703125" customWidth="1"/>
    <col min="8197" max="8197" width="19" customWidth="1"/>
    <col min="8198" max="8198" width="18.28515625" customWidth="1"/>
    <col min="8199" max="8199" width="9.7109375" customWidth="1"/>
    <col min="8449" max="8449" width="6.42578125" customWidth="1"/>
    <col min="8450" max="8450" width="31.28515625" customWidth="1"/>
    <col min="8451" max="8451" width="21.42578125" customWidth="1"/>
    <col min="8452" max="8452" width="27.5703125" customWidth="1"/>
    <col min="8453" max="8453" width="19" customWidth="1"/>
    <col min="8454" max="8454" width="18.28515625" customWidth="1"/>
    <col min="8455" max="8455" width="9.7109375" customWidth="1"/>
    <col min="8705" max="8705" width="6.42578125" customWidth="1"/>
    <col min="8706" max="8706" width="31.28515625" customWidth="1"/>
    <col min="8707" max="8707" width="21.42578125" customWidth="1"/>
    <col min="8708" max="8708" width="27.5703125" customWidth="1"/>
    <col min="8709" max="8709" width="19" customWidth="1"/>
    <col min="8710" max="8710" width="18.28515625" customWidth="1"/>
    <col min="8711" max="8711" width="9.7109375" customWidth="1"/>
    <col min="8961" max="8961" width="6.42578125" customWidth="1"/>
    <col min="8962" max="8962" width="31.28515625" customWidth="1"/>
    <col min="8963" max="8963" width="21.42578125" customWidth="1"/>
    <col min="8964" max="8964" width="27.5703125" customWidth="1"/>
    <col min="8965" max="8965" width="19" customWidth="1"/>
    <col min="8966" max="8966" width="18.28515625" customWidth="1"/>
    <col min="8967" max="8967" width="9.7109375" customWidth="1"/>
    <col min="9217" max="9217" width="6.42578125" customWidth="1"/>
    <col min="9218" max="9218" width="31.28515625" customWidth="1"/>
    <col min="9219" max="9219" width="21.42578125" customWidth="1"/>
    <col min="9220" max="9220" width="27.5703125" customWidth="1"/>
    <col min="9221" max="9221" width="19" customWidth="1"/>
    <col min="9222" max="9222" width="18.28515625" customWidth="1"/>
    <col min="9223" max="9223" width="9.7109375" customWidth="1"/>
    <col min="9473" max="9473" width="6.42578125" customWidth="1"/>
    <col min="9474" max="9474" width="31.28515625" customWidth="1"/>
    <col min="9475" max="9475" width="21.42578125" customWidth="1"/>
    <col min="9476" max="9476" width="27.5703125" customWidth="1"/>
    <col min="9477" max="9477" width="19" customWidth="1"/>
    <col min="9478" max="9478" width="18.28515625" customWidth="1"/>
    <col min="9479" max="9479" width="9.7109375" customWidth="1"/>
    <col min="9729" max="9729" width="6.42578125" customWidth="1"/>
    <col min="9730" max="9730" width="31.28515625" customWidth="1"/>
    <col min="9731" max="9731" width="21.42578125" customWidth="1"/>
    <col min="9732" max="9732" width="27.5703125" customWidth="1"/>
    <col min="9733" max="9733" width="19" customWidth="1"/>
    <col min="9734" max="9734" width="18.28515625" customWidth="1"/>
    <col min="9735" max="9735" width="9.7109375" customWidth="1"/>
    <col min="9985" max="9985" width="6.42578125" customWidth="1"/>
    <col min="9986" max="9986" width="31.28515625" customWidth="1"/>
    <col min="9987" max="9987" width="21.42578125" customWidth="1"/>
    <col min="9988" max="9988" width="27.5703125" customWidth="1"/>
    <col min="9989" max="9989" width="19" customWidth="1"/>
    <col min="9990" max="9990" width="18.28515625" customWidth="1"/>
    <col min="9991" max="9991" width="9.7109375" customWidth="1"/>
    <col min="10241" max="10241" width="6.42578125" customWidth="1"/>
    <col min="10242" max="10242" width="31.28515625" customWidth="1"/>
    <col min="10243" max="10243" width="21.42578125" customWidth="1"/>
    <col min="10244" max="10244" width="27.5703125" customWidth="1"/>
    <col min="10245" max="10245" width="19" customWidth="1"/>
    <col min="10246" max="10246" width="18.28515625" customWidth="1"/>
    <col min="10247" max="10247" width="9.7109375" customWidth="1"/>
    <col min="10497" max="10497" width="6.42578125" customWidth="1"/>
    <col min="10498" max="10498" width="31.28515625" customWidth="1"/>
    <col min="10499" max="10499" width="21.42578125" customWidth="1"/>
    <col min="10500" max="10500" width="27.5703125" customWidth="1"/>
    <col min="10501" max="10501" width="19" customWidth="1"/>
    <col min="10502" max="10502" width="18.28515625" customWidth="1"/>
    <col min="10503" max="10503" width="9.7109375" customWidth="1"/>
    <col min="10753" max="10753" width="6.42578125" customWidth="1"/>
    <col min="10754" max="10754" width="31.28515625" customWidth="1"/>
    <col min="10755" max="10755" width="21.42578125" customWidth="1"/>
    <col min="10756" max="10756" width="27.5703125" customWidth="1"/>
    <col min="10757" max="10757" width="19" customWidth="1"/>
    <col min="10758" max="10758" width="18.28515625" customWidth="1"/>
    <col min="10759" max="10759" width="9.7109375" customWidth="1"/>
    <col min="11009" max="11009" width="6.42578125" customWidth="1"/>
    <col min="11010" max="11010" width="31.28515625" customWidth="1"/>
    <col min="11011" max="11011" width="21.42578125" customWidth="1"/>
    <col min="11012" max="11012" width="27.5703125" customWidth="1"/>
    <col min="11013" max="11013" width="19" customWidth="1"/>
    <col min="11014" max="11014" width="18.28515625" customWidth="1"/>
    <col min="11015" max="11015" width="9.7109375" customWidth="1"/>
    <col min="11265" max="11265" width="6.42578125" customWidth="1"/>
    <col min="11266" max="11266" width="31.28515625" customWidth="1"/>
    <col min="11267" max="11267" width="21.42578125" customWidth="1"/>
    <col min="11268" max="11268" width="27.5703125" customWidth="1"/>
    <col min="11269" max="11269" width="19" customWidth="1"/>
    <col min="11270" max="11270" width="18.28515625" customWidth="1"/>
    <col min="11271" max="11271" width="9.7109375" customWidth="1"/>
    <col min="11521" max="11521" width="6.42578125" customWidth="1"/>
    <col min="11522" max="11522" width="31.28515625" customWidth="1"/>
    <col min="11523" max="11523" width="21.42578125" customWidth="1"/>
    <col min="11524" max="11524" width="27.5703125" customWidth="1"/>
    <col min="11525" max="11525" width="19" customWidth="1"/>
    <col min="11526" max="11526" width="18.28515625" customWidth="1"/>
    <col min="11527" max="11527" width="9.7109375" customWidth="1"/>
    <col min="11777" max="11777" width="6.42578125" customWidth="1"/>
    <col min="11778" max="11778" width="31.28515625" customWidth="1"/>
    <col min="11779" max="11779" width="21.42578125" customWidth="1"/>
    <col min="11780" max="11780" width="27.5703125" customWidth="1"/>
    <col min="11781" max="11781" width="19" customWidth="1"/>
    <col min="11782" max="11782" width="18.28515625" customWidth="1"/>
    <col min="11783" max="11783" width="9.7109375" customWidth="1"/>
    <col min="12033" max="12033" width="6.42578125" customWidth="1"/>
    <col min="12034" max="12034" width="31.28515625" customWidth="1"/>
    <col min="12035" max="12035" width="21.42578125" customWidth="1"/>
    <col min="12036" max="12036" width="27.5703125" customWidth="1"/>
    <col min="12037" max="12037" width="19" customWidth="1"/>
    <col min="12038" max="12038" width="18.28515625" customWidth="1"/>
    <col min="12039" max="12039" width="9.7109375" customWidth="1"/>
    <col min="12289" max="12289" width="6.42578125" customWidth="1"/>
    <col min="12290" max="12290" width="31.28515625" customWidth="1"/>
    <col min="12291" max="12291" width="21.42578125" customWidth="1"/>
    <col min="12292" max="12292" width="27.5703125" customWidth="1"/>
    <col min="12293" max="12293" width="19" customWidth="1"/>
    <col min="12294" max="12294" width="18.28515625" customWidth="1"/>
    <col min="12295" max="12295" width="9.7109375" customWidth="1"/>
    <col min="12545" max="12545" width="6.42578125" customWidth="1"/>
    <col min="12546" max="12546" width="31.28515625" customWidth="1"/>
    <col min="12547" max="12547" width="21.42578125" customWidth="1"/>
    <col min="12548" max="12548" width="27.5703125" customWidth="1"/>
    <col min="12549" max="12549" width="19" customWidth="1"/>
    <col min="12550" max="12550" width="18.28515625" customWidth="1"/>
    <col min="12551" max="12551" width="9.7109375" customWidth="1"/>
    <col min="12801" max="12801" width="6.42578125" customWidth="1"/>
    <col min="12802" max="12802" width="31.28515625" customWidth="1"/>
    <col min="12803" max="12803" width="21.42578125" customWidth="1"/>
    <col min="12804" max="12804" width="27.5703125" customWidth="1"/>
    <col min="12805" max="12805" width="19" customWidth="1"/>
    <col min="12806" max="12806" width="18.28515625" customWidth="1"/>
    <col min="12807" max="12807" width="9.7109375" customWidth="1"/>
    <col min="13057" max="13057" width="6.42578125" customWidth="1"/>
    <col min="13058" max="13058" width="31.28515625" customWidth="1"/>
    <col min="13059" max="13059" width="21.42578125" customWidth="1"/>
    <col min="13060" max="13060" width="27.5703125" customWidth="1"/>
    <col min="13061" max="13061" width="19" customWidth="1"/>
    <col min="13062" max="13062" width="18.28515625" customWidth="1"/>
    <col min="13063" max="13063" width="9.7109375" customWidth="1"/>
    <col min="13313" max="13313" width="6.42578125" customWidth="1"/>
    <col min="13314" max="13314" width="31.28515625" customWidth="1"/>
    <col min="13315" max="13315" width="21.42578125" customWidth="1"/>
    <col min="13316" max="13316" width="27.5703125" customWidth="1"/>
    <col min="13317" max="13317" width="19" customWidth="1"/>
    <col min="13318" max="13318" width="18.28515625" customWidth="1"/>
    <col min="13319" max="13319" width="9.7109375" customWidth="1"/>
    <col min="13569" max="13569" width="6.42578125" customWidth="1"/>
    <col min="13570" max="13570" width="31.28515625" customWidth="1"/>
    <col min="13571" max="13571" width="21.42578125" customWidth="1"/>
    <col min="13572" max="13572" width="27.5703125" customWidth="1"/>
    <col min="13573" max="13573" width="19" customWidth="1"/>
    <col min="13574" max="13574" width="18.28515625" customWidth="1"/>
    <col min="13575" max="13575" width="9.7109375" customWidth="1"/>
    <col min="13825" max="13825" width="6.42578125" customWidth="1"/>
    <col min="13826" max="13826" width="31.28515625" customWidth="1"/>
    <col min="13827" max="13827" width="21.42578125" customWidth="1"/>
    <col min="13828" max="13828" width="27.5703125" customWidth="1"/>
    <col min="13829" max="13829" width="19" customWidth="1"/>
    <col min="13830" max="13830" width="18.28515625" customWidth="1"/>
    <col min="13831" max="13831" width="9.7109375" customWidth="1"/>
    <col min="14081" max="14081" width="6.42578125" customWidth="1"/>
    <col min="14082" max="14082" width="31.28515625" customWidth="1"/>
    <col min="14083" max="14083" width="21.42578125" customWidth="1"/>
    <col min="14084" max="14084" width="27.5703125" customWidth="1"/>
    <col min="14085" max="14085" width="19" customWidth="1"/>
    <col min="14086" max="14086" width="18.28515625" customWidth="1"/>
    <col min="14087" max="14087" width="9.7109375" customWidth="1"/>
    <col min="14337" max="14337" width="6.42578125" customWidth="1"/>
    <col min="14338" max="14338" width="31.28515625" customWidth="1"/>
    <col min="14339" max="14339" width="21.42578125" customWidth="1"/>
    <col min="14340" max="14340" width="27.5703125" customWidth="1"/>
    <col min="14341" max="14341" width="19" customWidth="1"/>
    <col min="14342" max="14342" width="18.28515625" customWidth="1"/>
    <col min="14343" max="14343" width="9.7109375" customWidth="1"/>
    <col min="14593" max="14593" width="6.42578125" customWidth="1"/>
    <col min="14594" max="14594" width="31.28515625" customWidth="1"/>
    <col min="14595" max="14595" width="21.42578125" customWidth="1"/>
    <col min="14596" max="14596" width="27.5703125" customWidth="1"/>
    <col min="14597" max="14597" width="19" customWidth="1"/>
    <col min="14598" max="14598" width="18.28515625" customWidth="1"/>
    <col min="14599" max="14599" width="9.7109375" customWidth="1"/>
    <col min="14849" max="14849" width="6.42578125" customWidth="1"/>
    <col min="14850" max="14850" width="31.28515625" customWidth="1"/>
    <col min="14851" max="14851" width="21.42578125" customWidth="1"/>
    <col min="14852" max="14852" width="27.5703125" customWidth="1"/>
    <col min="14853" max="14853" width="19" customWidth="1"/>
    <col min="14854" max="14854" width="18.28515625" customWidth="1"/>
    <col min="14855" max="14855" width="9.7109375" customWidth="1"/>
    <col min="15105" max="15105" width="6.42578125" customWidth="1"/>
    <col min="15106" max="15106" width="31.28515625" customWidth="1"/>
    <col min="15107" max="15107" width="21.42578125" customWidth="1"/>
    <col min="15108" max="15108" width="27.5703125" customWidth="1"/>
    <col min="15109" max="15109" width="19" customWidth="1"/>
    <col min="15110" max="15110" width="18.28515625" customWidth="1"/>
    <col min="15111" max="15111" width="9.7109375" customWidth="1"/>
    <col min="15361" max="15361" width="6.42578125" customWidth="1"/>
    <col min="15362" max="15362" width="31.28515625" customWidth="1"/>
    <col min="15363" max="15363" width="21.42578125" customWidth="1"/>
    <col min="15364" max="15364" width="27.5703125" customWidth="1"/>
    <col min="15365" max="15365" width="19" customWidth="1"/>
    <col min="15366" max="15366" width="18.28515625" customWidth="1"/>
    <col min="15367" max="15367" width="9.7109375" customWidth="1"/>
    <col min="15617" max="15617" width="6.42578125" customWidth="1"/>
    <col min="15618" max="15618" width="31.28515625" customWidth="1"/>
    <col min="15619" max="15619" width="21.42578125" customWidth="1"/>
    <col min="15620" max="15620" width="27.5703125" customWidth="1"/>
    <col min="15621" max="15621" width="19" customWidth="1"/>
    <col min="15622" max="15622" width="18.28515625" customWidth="1"/>
    <col min="15623" max="15623" width="9.7109375" customWidth="1"/>
    <col min="15873" max="15873" width="6.42578125" customWidth="1"/>
    <col min="15874" max="15874" width="31.28515625" customWidth="1"/>
    <col min="15875" max="15875" width="21.42578125" customWidth="1"/>
    <col min="15876" max="15876" width="27.5703125" customWidth="1"/>
    <col min="15877" max="15877" width="19" customWidth="1"/>
    <col min="15878" max="15878" width="18.28515625" customWidth="1"/>
    <col min="15879" max="15879" width="9.7109375" customWidth="1"/>
    <col min="16129" max="16129" width="6.42578125" customWidth="1"/>
    <col min="16130" max="16130" width="31.28515625" customWidth="1"/>
    <col min="16131" max="16131" width="21.42578125" customWidth="1"/>
    <col min="16132" max="16132" width="27.5703125" customWidth="1"/>
    <col min="16133" max="16133" width="19" customWidth="1"/>
    <col min="16134" max="16134" width="18.28515625" customWidth="1"/>
    <col min="16135" max="16135" width="9.7109375" customWidth="1"/>
  </cols>
  <sheetData>
    <row r="1" spans="1:7" s="61" customFormat="1" ht="15.75" x14ac:dyDescent="0.25">
      <c r="A1" s="59" t="s">
        <v>376</v>
      </c>
      <c r="B1" s="60"/>
      <c r="C1" s="60"/>
      <c r="D1" s="60"/>
      <c r="E1" s="60"/>
      <c r="F1" s="60"/>
      <c r="G1" s="60"/>
    </row>
    <row r="2" spans="1:7" s="61" customFormat="1" ht="16.5" thickBot="1" x14ac:dyDescent="0.3">
      <c r="A2" s="62" t="s">
        <v>377</v>
      </c>
      <c r="B2" s="63"/>
      <c r="C2" s="63"/>
      <c r="D2" s="63"/>
      <c r="E2" s="63"/>
      <c r="F2" s="63"/>
      <c r="G2" s="63"/>
    </row>
    <row r="3" spans="1:7" s="61" customFormat="1" ht="16.5" thickBot="1" x14ac:dyDescent="0.3">
      <c r="A3" s="62" t="s">
        <v>385</v>
      </c>
      <c r="B3" s="63"/>
      <c r="C3" s="63"/>
      <c r="D3" s="63"/>
      <c r="E3" s="63"/>
      <c r="F3" s="63" t="s">
        <v>386</v>
      </c>
      <c r="G3" s="63"/>
    </row>
    <row r="4" spans="1:7" x14ac:dyDescent="0.25">
      <c r="A4" s="64" t="s">
        <v>387</v>
      </c>
      <c r="B4" s="65"/>
      <c r="C4" s="65"/>
      <c r="D4" s="65"/>
      <c r="E4" s="65"/>
      <c r="F4" s="65"/>
      <c r="G4" s="66"/>
    </row>
    <row r="5" spans="1:7" s="70" customFormat="1" x14ac:dyDescent="0.25">
      <c r="A5" s="67"/>
      <c r="B5" s="68"/>
      <c r="C5" s="68"/>
      <c r="D5" s="68"/>
      <c r="E5" s="68"/>
      <c r="F5" s="68"/>
      <c r="G5" s="69"/>
    </row>
    <row r="6" spans="1:7" s="70" customFormat="1" ht="47.25" customHeight="1" x14ac:dyDescent="0.25">
      <c r="A6" s="71" t="s">
        <v>388</v>
      </c>
      <c r="B6" s="65"/>
      <c r="C6" s="65"/>
      <c r="D6" s="65"/>
      <c r="E6" s="65"/>
      <c r="F6" s="65"/>
      <c r="G6" s="66"/>
    </row>
    <row r="7" spans="1:7" ht="32.25" customHeight="1" x14ac:dyDescent="0.25">
      <c r="A7" s="72" t="s">
        <v>389</v>
      </c>
      <c r="B7" s="73" t="s">
        <v>137</v>
      </c>
      <c r="C7" s="73" t="s">
        <v>390</v>
      </c>
      <c r="D7" s="73"/>
      <c r="E7" s="73"/>
      <c r="F7" s="73" t="s">
        <v>391</v>
      </c>
      <c r="G7" s="74" t="s">
        <v>392</v>
      </c>
    </row>
    <row r="8" spans="1:7" ht="45" x14ac:dyDescent="0.25">
      <c r="A8" s="72"/>
      <c r="B8" s="73"/>
      <c r="C8" s="75" t="s">
        <v>393</v>
      </c>
      <c r="D8" s="75" t="s">
        <v>394</v>
      </c>
      <c r="E8" s="75" t="s">
        <v>395</v>
      </c>
      <c r="F8" s="73"/>
      <c r="G8" s="74"/>
    </row>
    <row r="9" spans="1:7" x14ac:dyDescent="0.25">
      <c r="A9" s="76">
        <v>1</v>
      </c>
      <c r="B9" s="75">
        <v>2</v>
      </c>
      <c r="C9" s="75">
        <v>3</v>
      </c>
      <c r="D9" s="75">
        <v>4</v>
      </c>
      <c r="E9" s="75">
        <v>5</v>
      </c>
      <c r="F9" s="75">
        <v>6</v>
      </c>
      <c r="G9" s="77">
        <v>7</v>
      </c>
    </row>
    <row r="10" spans="1:7" ht="28.5" x14ac:dyDescent="0.25">
      <c r="A10" s="78">
        <v>1</v>
      </c>
      <c r="B10" s="79" t="s">
        <v>396</v>
      </c>
      <c r="C10" s="80"/>
      <c r="D10" s="80"/>
      <c r="E10" s="80"/>
      <c r="F10" s="80"/>
      <c r="G10" s="81"/>
    </row>
    <row r="11" spans="1:7" x14ac:dyDescent="0.25">
      <c r="A11" s="78" t="s">
        <v>397</v>
      </c>
      <c r="B11" s="79" t="s">
        <v>398</v>
      </c>
      <c r="C11" s="80"/>
      <c r="D11" s="80"/>
      <c r="E11" s="80"/>
      <c r="F11" s="80"/>
      <c r="G11" s="81"/>
    </row>
    <row r="12" spans="1:7" x14ac:dyDescent="0.25">
      <c r="A12" s="78"/>
      <c r="B12" s="82"/>
      <c r="C12" s="80"/>
      <c r="D12" s="80"/>
      <c r="E12" s="80"/>
      <c r="F12" s="80"/>
      <c r="G12" s="81"/>
    </row>
    <row r="13" spans="1:7" x14ac:dyDescent="0.25">
      <c r="A13" s="78" t="s">
        <v>399</v>
      </c>
      <c r="B13" s="82" t="s">
        <v>400</v>
      </c>
      <c r="C13" s="80"/>
      <c r="D13" s="80"/>
      <c r="E13" s="80"/>
      <c r="F13" s="80"/>
      <c r="G13" s="81"/>
    </row>
    <row r="14" spans="1:7" x14ac:dyDescent="0.25">
      <c r="A14" s="83"/>
      <c r="B14" s="84"/>
      <c r="C14" s="85"/>
      <c r="D14" s="85"/>
      <c r="E14" s="85"/>
      <c r="F14" s="85"/>
      <c r="G14" s="86"/>
    </row>
    <row r="15" spans="1:7" x14ac:dyDescent="0.25">
      <c r="A15" s="87"/>
      <c r="B15" s="88"/>
      <c r="C15" s="88"/>
      <c r="D15" s="88"/>
      <c r="E15" s="88"/>
      <c r="F15" s="88"/>
      <c r="G15" s="88"/>
    </row>
    <row r="16" spans="1:7" x14ac:dyDescent="0.25">
      <c r="A16" s="89"/>
      <c r="B16" s="89"/>
      <c r="C16" s="89"/>
      <c r="D16" s="89"/>
      <c r="E16" s="89"/>
      <c r="F16" s="89"/>
      <c r="G16" s="89"/>
    </row>
    <row r="17" spans="1:7" x14ac:dyDescent="0.25">
      <c r="A17" s="90"/>
      <c r="B17" s="91"/>
      <c r="C17" s="91"/>
      <c r="D17" s="91"/>
      <c r="E17" s="91"/>
      <c r="F17" s="91"/>
      <c r="G17" s="91"/>
    </row>
    <row r="19" spans="1:7" x14ac:dyDescent="0.25">
      <c r="C19" s="73"/>
      <c r="D19" s="73"/>
      <c r="E19" s="73"/>
      <c r="F19" s="73"/>
    </row>
  </sheetData>
  <protectedRanges>
    <protectedRange sqref="A10:G14" name="Range1_1"/>
  </protectedRanges>
  <mergeCells count="13">
    <mergeCell ref="C19:F19"/>
    <mergeCell ref="A7:A8"/>
    <mergeCell ref="B7:B8"/>
    <mergeCell ref="C7:E7"/>
    <mergeCell ref="F7:F8"/>
    <mergeCell ref="G7:G8"/>
    <mergeCell ref="B17:G17"/>
    <mergeCell ref="A1:G1"/>
    <mergeCell ref="A2:G2"/>
    <mergeCell ref="A3:G3"/>
    <mergeCell ref="A4:G4"/>
    <mergeCell ref="A5:G5"/>
    <mergeCell ref="A6:G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Unit Rates-Spares</vt:lpstr>
      <vt:lpstr>Recommended Spares</vt:lpstr>
      <vt:lpstr>Take Out Price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Srinivas K</dc:creator>
  <cp:lastModifiedBy>Srinivas K</cp:lastModifiedBy>
  <dcterms:created xsi:type="dcterms:W3CDTF">2021-01-02T04:37:28Z</dcterms:created>
  <dcterms:modified xsi:type="dcterms:W3CDTF">2021-01-02T04:57:56Z</dcterms:modified>
</cp:coreProperties>
</file>